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https://bacen-my.sharepoint.com/personal/sergio_martins_bcb_gov_br/Documents/Processamento LICITAÇÃO 2025/Arquivos de Apoio/"/>
    </mc:Choice>
  </mc:AlternateContent>
  <xr:revisionPtr revIDLastSave="0" documentId="8_{8EB67A82-1B64-47C4-A3ED-E94A1AE65F5A}" xr6:coauthVersionLast="47" xr6:coauthVersionMax="47" xr10:uidLastSave="{00000000-0000-0000-0000-000000000000}"/>
  <bookViews>
    <workbookView xWindow="28680" yWindow="-120" windowWidth="29040" windowHeight="15720" tabRatio="893" xr2:uid="{00000000-000D-0000-FFFF-FFFF00000000}"/>
  </bookViews>
  <sheets>
    <sheet name="Belém" sheetId="5" r:id="rId1"/>
    <sheet name="Insumos &amp; Peças - Belém" sheetId="27" r:id="rId2"/>
    <sheet name="Belo Horizonte" sheetId="10" r:id="rId3"/>
    <sheet name="Insumos &amp; Peças - BH" sheetId="28" r:id="rId4"/>
    <sheet name="Brasília" sheetId="4" r:id="rId5"/>
    <sheet name="Insumos &amp; Peças - Brasília" sheetId="26" r:id="rId6"/>
    <sheet name="Curitiba" sheetId="6" r:id="rId7"/>
    <sheet name="Insumos &amp; Peças - Curitiba" sheetId="29" r:id="rId8"/>
    <sheet name="Fortaleza" sheetId="7" r:id="rId9"/>
    <sheet name="Insumos &amp; Peças - Fortaleza" sheetId="30" r:id="rId10"/>
    <sheet name="Recife" sheetId="8" r:id="rId11"/>
    <sheet name="Insumos &amp; Peças - Recife" sheetId="31" r:id="rId12"/>
    <sheet name="Rio de Janeiro" sheetId="3" r:id="rId13"/>
    <sheet name="Insumos &amp; Peças - RJ" sheetId="25" r:id="rId14"/>
    <sheet name="Salvador" sheetId="9" r:id="rId15"/>
    <sheet name="Insumos &amp; Peças - Salvador" sheetId="32" r:id="rId16"/>
    <sheet name="São Paulo" sheetId="1" r:id="rId17"/>
    <sheet name="Insumos &amp; Peças - SP" sheetId="22" r:id="rId18"/>
    <sheet name="TODOS" sheetId="12" r:id="rId19"/>
  </sheets>
  <externalReferences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__Dados__" localSheetId="1">#REF!</definedName>
    <definedName name="__Dados__" localSheetId="3">#REF!</definedName>
    <definedName name="__Dados__" localSheetId="5">#REF!</definedName>
    <definedName name="__Dados__" localSheetId="7">#REF!</definedName>
    <definedName name="__Dados__" localSheetId="9">#REF!</definedName>
    <definedName name="__Dados__" localSheetId="11">#REF!</definedName>
    <definedName name="__Dados__" localSheetId="13">#REF!</definedName>
    <definedName name="__Dados__" localSheetId="15">#REF!</definedName>
    <definedName name="__Dados__">#REF!</definedName>
    <definedName name="__DadosMilheiro__" localSheetId="1">[1]Produtividade!#REF!</definedName>
    <definedName name="__DadosMilheiro__" localSheetId="3">[1]Produtividade!#REF!</definedName>
    <definedName name="__DadosMilheiro__" localSheetId="5">[1]Produtividade!#REF!</definedName>
    <definedName name="__DadosMilheiro__" localSheetId="7">[1]Produtividade!#REF!</definedName>
    <definedName name="__DadosMilheiro__" localSheetId="9">[1]Produtividade!#REF!</definedName>
    <definedName name="__DadosMilheiro__" localSheetId="11">[1]Produtividade!#REF!</definedName>
    <definedName name="__DadosMilheiro__" localSheetId="13">[1]Produtividade!#REF!</definedName>
    <definedName name="__DadosMilheiro__" localSheetId="15">[1]Produtividade!#REF!</definedName>
    <definedName name="__DadosMilheiro__">[1]Produtividade!#REF!</definedName>
    <definedName name="__xlnm.Print_Area_1" localSheetId="1">#REF!</definedName>
    <definedName name="__xlnm.Print_Area_1" localSheetId="3">#REF!</definedName>
    <definedName name="__xlnm.Print_Area_1" localSheetId="5">#REF!</definedName>
    <definedName name="__xlnm.Print_Area_1" localSheetId="7">#REF!</definedName>
    <definedName name="__xlnm.Print_Area_1" localSheetId="9">#REF!</definedName>
    <definedName name="__xlnm.Print_Area_1" localSheetId="11">#REF!</definedName>
    <definedName name="__xlnm.Print_Area_1" localSheetId="13">#REF!</definedName>
    <definedName name="__xlnm.Print_Area_1" localSheetId="15">#REF!</definedName>
    <definedName name="__xlnm.Print_Area_1" localSheetId="17">#REF!</definedName>
    <definedName name="__xlnm.Print_Area_1">#REF!</definedName>
    <definedName name="__xlnm.Print_Area_2" localSheetId="1">#REF!</definedName>
    <definedName name="__xlnm.Print_Area_2" localSheetId="3">#REF!</definedName>
    <definedName name="__xlnm.Print_Area_2" localSheetId="5">#REF!</definedName>
    <definedName name="__xlnm.Print_Area_2" localSheetId="7">#REF!</definedName>
    <definedName name="__xlnm.Print_Area_2" localSheetId="9">#REF!</definedName>
    <definedName name="__xlnm.Print_Area_2" localSheetId="11">#REF!</definedName>
    <definedName name="__xlnm.Print_Area_2" localSheetId="13">#REF!</definedName>
    <definedName name="__xlnm.Print_Area_2" localSheetId="15">#REF!</definedName>
    <definedName name="__xlnm.Print_Area_2" localSheetId="17">#REF!</definedName>
    <definedName name="__xlnm.Print_Area_2">#REF!</definedName>
    <definedName name="__xlnm.Print_Area_3" localSheetId="1">#REF!</definedName>
    <definedName name="__xlnm.Print_Area_3" localSheetId="3">#REF!</definedName>
    <definedName name="__xlnm.Print_Area_3" localSheetId="5">#REF!</definedName>
    <definedName name="__xlnm.Print_Area_3" localSheetId="7">#REF!</definedName>
    <definedName name="__xlnm.Print_Area_3" localSheetId="9">#REF!</definedName>
    <definedName name="__xlnm.Print_Area_3" localSheetId="11">#REF!</definedName>
    <definedName name="__xlnm.Print_Area_3" localSheetId="13">#REF!</definedName>
    <definedName name="__xlnm.Print_Area_3" localSheetId="15">#REF!</definedName>
    <definedName name="__xlnm.Print_Area_3">#REF!</definedName>
    <definedName name="__xlnm.Print_Area_4" localSheetId="1">#REF!</definedName>
    <definedName name="__xlnm.Print_Area_4" localSheetId="3">#REF!</definedName>
    <definedName name="__xlnm.Print_Area_4" localSheetId="5">#REF!</definedName>
    <definedName name="__xlnm.Print_Area_4" localSheetId="7">#REF!</definedName>
    <definedName name="__xlnm.Print_Area_4" localSheetId="9">#REF!</definedName>
    <definedName name="__xlnm.Print_Area_4" localSheetId="11">#REF!</definedName>
    <definedName name="__xlnm.Print_Area_4" localSheetId="13">#REF!</definedName>
    <definedName name="__xlnm.Print_Area_4" localSheetId="15">#REF!</definedName>
    <definedName name="__xlnm.Print_Area_4">#REF!</definedName>
    <definedName name="__xlnm.Print_Area_5" localSheetId="1">#REF!</definedName>
    <definedName name="__xlnm.Print_Area_5" localSheetId="3">#REF!</definedName>
    <definedName name="__xlnm.Print_Area_5" localSheetId="5">#REF!</definedName>
    <definedName name="__xlnm.Print_Area_5" localSheetId="7">#REF!</definedName>
    <definedName name="__xlnm.Print_Area_5" localSheetId="9">#REF!</definedName>
    <definedName name="__xlnm.Print_Area_5" localSheetId="11">#REF!</definedName>
    <definedName name="__xlnm.Print_Area_5" localSheetId="13">#REF!</definedName>
    <definedName name="__xlnm.Print_Area_5" localSheetId="15">#REF!</definedName>
    <definedName name="__xlnm.Print_Area_5">#REF!</definedName>
    <definedName name="__xlnm.Print_Area_6" localSheetId="1">#REF!</definedName>
    <definedName name="__xlnm.Print_Area_6" localSheetId="3">#REF!</definedName>
    <definedName name="__xlnm.Print_Area_6" localSheetId="5">#REF!</definedName>
    <definedName name="__xlnm.Print_Area_6" localSheetId="7">#REF!</definedName>
    <definedName name="__xlnm.Print_Area_6" localSheetId="9">#REF!</definedName>
    <definedName name="__xlnm.Print_Area_6" localSheetId="11">#REF!</definedName>
    <definedName name="__xlnm.Print_Area_6" localSheetId="13">#REF!</definedName>
    <definedName name="__xlnm.Print_Area_6" localSheetId="15">#REF!</definedName>
    <definedName name="__xlnm.Print_Area_6">#REF!</definedName>
    <definedName name="__xlnm.Print_Area_7" localSheetId="1">#REF!</definedName>
    <definedName name="__xlnm.Print_Area_7" localSheetId="3">#REF!</definedName>
    <definedName name="__xlnm.Print_Area_7" localSheetId="5">#REF!</definedName>
    <definedName name="__xlnm.Print_Area_7" localSheetId="7">#REF!</definedName>
    <definedName name="__xlnm.Print_Area_7" localSheetId="9">#REF!</definedName>
    <definedName name="__xlnm.Print_Area_7" localSheetId="11">#REF!</definedName>
    <definedName name="__xlnm.Print_Area_7" localSheetId="13">#REF!</definedName>
    <definedName name="__xlnm.Print_Area_7" localSheetId="15">#REF!</definedName>
    <definedName name="__xlnm.Print_Area_7">#REF!</definedName>
    <definedName name="__xlnm.Print_Area_8" localSheetId="1">#REF!</definedName>
    <definedName name="__xlnm.Print_Area_8" localSheetId="3">#REF!</definedName>
    <definedName name="__xlnm.Print_Area_8" localSheetId="5">#REF!</definedName>
    <definedName name="__xlnm.Print_Area_8" localSheetId="7">#REF!</definedName>
    <definedName name="__xlnm.Print_Area_8" localSheetId="9">#REF!</definedName>
    <definedName name="__xlnm.Print_Area_8" localSheetId="11">#REF!</definedName>
    <definedName name="__xlnm.Print_Area_8" localSheetId="13">#REF!</definedName>
    <definedName name="__xlnm.Print_Area_8" localSheetId="15">#REF!</definedName>
    <definedName name="__xlnm.Print_Area_8">#REF!</definedName>
    <definedName name="__xlnm.Print_Area_9" localSheetId="1">#REF!</definedName>
    <definedName name="__xlnm.Print_Area_9" localSheetId="3">#REF!</definedName>
    <definedName name="__xlnm.Print_Area_9" localSheetId="5">#REF!</definedName>
    <definedName name="__xlnm.Print_Area_9" localSheetId="7">#REF!</definedName>
    <definedName name="__xlnm.Print_Area_9" localSheetId="9">#REF!</definedName>
    <definedName name="__xlnm.Print_Area_9" localSheetId="11">#REF!</definedName>
    <definedName name="__xlnm.Print_Area_9" localSheetId="13">#REF!</definedName>
    <definedName name="__xlnm.Print_Area_9" localSheetId="15">#REF!</definedName>
    <definedName name="__xlnm.Print_Area_9">#REF!</definedName>
    <definedName name="_1Excel_BuiltIn_Print_Area_2_1_1_1_1" localSheetId="1">#REF!</definedName>
    <definedName name="_1Excel_BuiltIn_Print_Area_2_1_1_1_1" localSheetId="3">#REF!</definedName>
    <definedName name="_1Excel_BuiltIn_Print_Area_2_1_1_1_1" localSheetId="5">#REF!</definedName>
    <definedName name="_1Excel_BuiltIn_Print_Area_2_1_1_1_1" localSheetId="7">#REF!</definedName>
    <definedName name="_1Excel_BuiltIn_Print_Area_2_1_1_1_1" localSheetId="9">#REF!</definedName>
    <definedName name="_1Excel_BuiltIn_Print_Area_2_1_1_1_1" localSheetId="11">#REF!</definedName>
    <definedName name="_1Excel_BuiltIn_Print_Area_2_1_1_1_1" localSheetId="13">#REF!</definedName>
    <definedName name="_1Excel_BuiltIn_Print_Area_2_1_1_1_1" localSheetId="15">#REF!</definedName>
    <definedName name="_1Excel_BuiltIn_Print_Area_2_1_1_1_1">#REF!</definedName>
    <definedName name="_2Excel_BuiltIn_Print_Area_2_1_1_1_1" localSheetId="1">#REF!</definedName>
    <definedName name="_2Excel_BuiltIn_Print_Area_2_1_1_1_1" localSheetId="3">#REF!</definedName>
    <definedName name="_2Excel_BuiltIn_Print_Area_2_1_1_1_1" localSheetId="5">#REF!</definedName>
    <definedName name="_2Excel_BuiltIn_Print_Area_2_1_1_1_1" localSheetId="7">#REF!</definedName>
    <definedName name="_2Excel_BuiltIn_Print_Area_2_1_1_1_1" localSheetId="9">#REF!</definedName>
    <definedName name="_2Excel_BuiltIn_Print_Area_2_1_1_1_1" localSheetId="11">#REF!</definedName>
    <definedName name="_2Excel_BuiltIn_Print_Area_2_1_1_1_1" localSheetId="13">#REF!</definedName>
    <definedName name="_2Excel_BuiltIn_Print_Area_2_1_1_1_1" localSheetId="15">#REF!</definedName>
    <definedName name="_2Excel_BuiltIn_Print_Area_2_1_1_1_1">#REF!</definedName>
    <definedName name="_AKTIV" localSheetId="1">[2]Database!#REF!</definedName>
    <definedName name="_AKTIV" localSheetId="3">[2]Database!#REF!</definedName>
    <definedName name="_AKTIV" localSheetId="5">[2]Database!#REF!</definedName>
    <definedName name="_AKTIV" localSheetId="7">[2]Database!#REF!</definedName>
    <definedName name="_AKTIV" localSheetId="9">[2]Database!#REF!</definedName>
    <definedName name="_AKTIV" localSheetId="11">[2]Database!#REF!</definedName>
    <definedName name="_AKTIV" localSheetId="13">[2]Database!#REF!</definedName>
    <definedName name="_AKTIV" localSheetId="15">[2]Database!#REF!</definedName>
    <definedName name="_AKTIV">[2]Database!#REF!</definedName>
    <definedName name="_Toc405214520" localSheetId="0">Belém!#REF!</definedName>
    <definedName name="_Toc405214520" localSheetId="2">'Belo Horizonte'!#REF!</definedName>
    <definedName name="_Toc405214520" localSheetId="4">Brasília!#REF!</definedName>
    <definedName name="_Toc405214520" localSheetId="6">Curitiba!#REF!</definedName>
    <definedName name="_Toc405214520" localSheetId="8">Fortaleza!#REF!</definedName>
    <definedName name="_Toc405214520" localSheetId="10">Recife!#REF!</definedName>
    <definedName name="_Toc405214520" localSheetId="12">'Rio de Janeiro'!#REF!</definedName>
    <definedName name="_Toc405214520" localSheetId="14">Salvador!#REF!</definedName>
    <definedName name="_Toc405214520" localSheetId="16">'São Paulo'!#REF!</definedName>
    <definedName name="_Toc405214520" localSheetId="18">TODOS!#REF!</definedName>
    <definedName name="a" localSheetId="1">#REF!</definedName>
    <definedName name="a" localSheetId="3">#REF!</definedName>
    <definedName name="a" localSheetId="5">#REF!</definedName>
    <definedName name="a" localSheetId="7">#REF!</definedName>
    <definedName name="a" localSheetId="9">#REF!</definedName>
    <definedName name="a" localSheetId="11">#REF!</definedName>
    <definedName name="a" localSheetId="13">#REF!</definedName>
    <definedName name="a" localSheetId="15">#REF!</definedName>
    <definedName name="a" localSheetId="17">#REF!</definedName>
    <definedName name="a">#REF!</definedName>
    <definedName name="aaa">[3]Verweis!$R$7:$S$104</definedName>
    <definedName name="Addition" localSheetId="1">#REF!</definedName>
    <definedName name="Addition" localSheetId="3">#REF!</definedName>
    <definedName name="Addition" localSheetId="5">#REF!</definedName>
    <definedName name="Addition" localSheetId="7">#REF!</definedName>
    <definedName name="Addition" localSheetId="9">#REF!</definedName>
    <definedName name="Addition" localSheetId="11">#REF!</definedName>
    <definedName name="Addition" localSheetId="13">#REF!</definedName>
    <definedName name="Addition" localSheetId="15">#REF!</definedName>
    <definedName name="Addition" localSheetId="17">#REF!</definedName>
    <definedName name="Addition">#REF!</definedName>
    <definedName name="adoburti">'[4]8_Receivables ADO Dgm'!$A$401</definedName>
    <definedName name="adoburti_co">'[4]8_Receivables ADO Dgm'!$X$425</definedName>
    <definedName name="adocardt">'[4]8_Receivables ADO Dgm'!$A$151</definedName>
    <definedName name="adocardt_co">'[4]8_Receivables ADO Dgm'!$X$175</definedName>
    <definedName name="adodull">'[4]8_Receivables ADO Dgm'!$A$176</definedName>
    <definedName name="adodull_co">'[4]8_Receivables ADO Dgm'!$X$200</definedName>
    <definedName name="adoekart">'[4]8_Receivables ADO Dgm'!$A$426</definedName>
    <definedName name="adoekart_co">'[4]8_Receivables ADO Dgm'!$X$450</definedName>
    <definedName name="adogda">'[4]8_Receivables ADO Dgm'!$A$276</definedName>
    <definedName name="adogda_co">'[4]8_Receivables ADO Dgm'!$X$300</definedName>
    <definedName name="adogdaus">'[4]8_Receivables ADO Dgm'!$A$326</definedName>
    <definedName name="adogdaus_co">'[4]8_Receivables ADO Dgm'!$X$350</definedName>
    <definedName name="adogde">'[4]8_Receivables ADO Dgm'!$A$226</definedName>
    <definedName name="adogde_co">'[4]8_Receivables ADO Dgm'!$X$250</definedName>
    <definedName name="adogdgb">'[4]8_Receivables ADO Dgm'!$A$76</definedName>
    <definedName name="adogdgb_co">'[4]8_Receivables ADO Dgm'!$X$100</definedName>
    <definedName name="adogdi">'[4]8_Receivables ADO Dgm'!$A$51</definedName>
    <definedName name="adogdi_co">'[4]8_Receivables ADO Dgm'!$X$75</definedName>
    <definedName name="adogdind">'[4]8_Receivables ADO Dgm'!$A$251</definedName>
    <definedName name="adogdind_co">'[4]8_Receivables ADO Dgm'!$X$275</definedName>
    <definedName name="adogdmex">'[4]8_Receivables ADO Dgm'!$A$201</definedName>
    <definedName name="adogdmex_co">'[4]8_Receivables ADO Dgm'!$X$225</definedName>
    <definedName name="adogdsa">'[4]8_Receivables ADO Dgm'!$A$26</definedName>
    <definedName name="adogdsa_co">'[4]8_Receivables ADO Dgm'!$X$50</definedName>
    <definedName name="adogdt">'[4]8_Receivables ADO Dgm'!$A$101</definedName>
    <definedName name="adogdt_co">'[4]8_Receivables ADO Dgm'!$X$125</definedName>
    <definedName name="adogdxi">'[4]8_Receivables ADO Dgm'!$A$351</definedName>
    <definedName name="adogdxi_co">'[4]8_Receivables ADO Dgm'!$X$375</definedName>
    <definedName name="adogmbh">'[4]8_Receivables ADO Dgm'!$A$1</definedName>
    <definedName name="adogmbh_co">'[4]8_Receivables ADO Dgm'!$X$25</definedName>
    <definedName name="adoscs">'[4]8_Receivables ADO Dgm'!$A$126</definedName>
    <definedName name="adoscs_co">'[4]8_Receivables ADO Dgm'!$X$150</definedName>
    <definedName name="adoteco">'[4]8_Receivables ADO Dgm'!$A$376</definedName>
    <definedName name="adoteco_co">'[4]8_Receivables ADO Dgm'!$X$400</definedName>
    <definedName name="adowanda">'[4]8_Receivables ADO Dgm'!$A$301</definedName>
    <definedName name="adowanda_co">'[4]8_Receivables ADO Dgm'!$X$325</definedName>
    <definedName name="APP">[5]GD_I_PL_CM_H_PG!$B$1</definedName>
    <definedName name="_xlnm.Print_Area" localSheetId="0">Belém!$A$1:$J$201</definedName>
    <definedName name="_xlnm.Print_Area" localSheetId="2">'Belo Horizonte'!$A$1:$J$194</definedName>
    <definedName name="_xlnm.Print_Area" localSheetId="4">Brasília!$A$1:$J$194</definedName>
    <definedName name="_xlnm.Print_Area" localSheetId="6">Curitiba!$A$1:$J$194</definedName>
    <definedName name="_xlnm.Print_Area" localSheetId="8">Fortaleza!$A$1:$J$194</definedName>
    <definedName name="_xlnm.Print_Area" localSheetId="1">'Insumos &amp; Peças - Belém'!$A$2:$E$36</definedName>
    <definedName name="_xlnm.Print_Area" localSheetId="3">'Insumos &amp; Peças - BH'!$A$1:$E$45</definedName>
    <definedName name="_xlnm.Print_Area" localSheetId="5">'Insumos &amp; Peças - Brasília'!$A$1:$E$45</definedName>
    <definedName name="_xlnm.Print_Area" localSheetId="7">'Insumos &amp; Peças - Curitiba'!$A$1:$E$45</definedName>
    <definedName name="_xlnm.Print_Area" localSheetId="9">'Insumos &amp; Peças - Fortaleza'!$A$1:$E$45</definedName>
    <definedName name="_xlnm.Print_Area" localSheetId="11">'Insumos &amp; Peças - Recife'!$A$1:$E$45</definedName>
    <definedName name="_xlnm.Print_Area" localSheetId="13">'Insumos &amp; Peças - RJ'!$A$1:$E$45</definedName>
    <definedName name="_xlnm.Print_Area" localSheetId="15">'Insumos &amp; Peças - Salvador'!$A$1:$E$45</definedName>
    <definedName name="_xlnm.Print_Area" localSheetId="17">'Insumos &amp; Peças - SP'!$A$1:$E$45</definedName>
    <definedName name="_xlnm.Print_Area" localSheetId="10">Recife!$A$1:$J$194</definedName>
    <definedName name="_xlnm.Print_Area" localSheetId="12">'Rio de Janeiro'!$A$1:$K$194</definedName>
    <definedName name="_xlnm.Print_Area" localSheetId="14">Salvador!$A$1:$J$194</definedName>
    <definedName name="_xlnm.Print_Area" localSheetId="16">'São Paulo'!$A$1:$J$194</definedName>
    <definedName name="_xlnm.Print_Area" localSheetId="18">TODOS!$A$1:$G$43</definedName>
    <definedName name="asas" localSheetId="1">#REF!</definedName>
    <definedName name="asas" localSheetId="3">#REF!</definedName>
    <definedName name="asas" localSheetId="5">#REF!</definedName>
    <definedName name="asas" localSheetId="7">#REF!</definedName>
    <definedName name="asas" localSheetId="9">#REF!</definedName>
    <definedName name="asas" localSheetId="11">#REF!</definedName>
    <definedName name="asas" localSheetId="13">#REF!</definedName>
    <definedName name="asas" localSheetId="15">#REF!</definedName>
    <definedName name="asas" localSheetId="17">#REF!</definedName>
    <definedName name="asas">#REF!</definedName>
    <definedName name="BACEN_2" localSheetId="1">#REF!</definedName>
    <definedName name="BACEN_2" localSheetId="3">#REF!</definedName>
    <definedName name="BACEN_2" localSheetId="5">#REF!</definedName>
    <definedName name="BACEN_2" localSheetId="7">#REF!</definedName>
    <definedName name="BACEN_2" localSheetId="9">#REF!</definedName>
    <definedName name="BACEN_2" localSheetId="11">#REF!</definedName>
    <definedName name="BACEN_2" localSheetId="13">#REF!</definedName>
    <definedName name="BACEN_2" localSheetId="15">#REF!</definedName>
    <definedName name="BACEN_2" localSheetId="17">#REF!</definedName>
    <definedName name="BACEN_2">#REF!</definedName>
    <definedName name="_xlnm.Database" localSheetId="1">#REF!</definedName>
    <definedName name="_xlnm.Database" localSheetId="3">#REF!</definedName>
    <definedName name="_xlnm.Database" localSheetId="5">#REF!</definedName>
    <definedName name="_xlnm.Database" localSheetId="7">#REF!</definedName>
    <definedName name="_xlnm.Database" localSheetId="9">#REF!</definedName>
    <definedName name="_xlnm.Database" localSheetId="11">#REF!</definedName>
    <definedName name="_xlnm.Database" localSheetId="13">#REF!</definedName>
    <definedName name="_xlnm.Database" localSheetId="15">#REF!</definedName>
    <definedName name="_xlnm.Database" localSheetId="17">#REF!</definedName>
    <definedName name="_xlnm.Database">#REF!</definedName>
    <definedName name="capexburti">'[4]4_Capital Invest Dgms'!$A$401</definedName>
    <definedName name="capexburti_co">'[4]4_Capital Invest Dgms'!$X$425</definedName>
    <definedName name="capexcardt">'[4]4_Capital Invest Dgms'!$A$151</definedName>
    <definedName name="capexcardt_co">'[4]4_Capital Invest Dgms'!$X$175</definedName>
    <definedName name="capexdull">'[4]4_Capital Invest Dgms'!$A$176</definedName>
    <definedName name="capexdull_co">'[4]4_Capital Invest Dgms'!$X$200</definedName>
    <definedName name="capexekart">'[4]4_Capital Invest Dgms'!$A$426</definedName>
    <definedName name="capexekart_co">'[4]4_Capital Invest Dgms'!$X$450</definedName>
    <definedName name="capexgda">'[4]4_Capital Invest Dgms'!$A$276</definedName>
    <definedName name="capexgda_co">'[4]4_Capital Invest Dgms'!$X$300</definedName>
    <definedName name="capexgdaus">'[4]4_Capital Invest Dgms'!$A$326</definedName>
    <definedName name="capexgdaus_co">'[4]4_Capital Invest Dgms'!$X$350</definedName>
    <definedName name="capexgde">'[4]4_Capital Invest Dgms'!$A$226</definedName>
    <definedName name="capexgde_co">'[4]4_Capital Invest Dgms'!$X$250</definedName>
    <definedName name="capexgdgb">'[4]4_Capital Invest Dgms'!$A$76</definedName>
    <definedName name="capexgdgb_co">'[4]4_Capital Invest Dgms'!$X$100</definedName>
    <definedName name="capexgdi">'[4]4_Capital Invest Dgms'!$A$51</definedName>
    <definedName name="capexgdi_co">'[4]4_Capital Invest Dgms'!$X$75</definedName>
    <definedName name="capexgdind">'[4]4_Capital Invest Dgms'!$A$251</definedName>
    <definedName name="capexgdind_co">'[4]4_Capital Invest Dgms'!$X$275</definedName>
    <definedName name="capexgdmex">'[4]4_Capital Invest Dgms'!$A$201</definedName>
    <definedName name="capexgdmex_co">'[4]4_Capital Invest Dgms'!$X$225</definedName>
    <definedName name="capexgdsa">'[4]4_Capital Invest Dgms'!$A$26</definedName>
    <definedName name="capexgdsa_co">'[4]4_Capital Invest Dgms'!$X$50</definedName>
    <definedName name="capexgdt">'[4]4_Capital Invest Dgms'!$A$101</definedName>
    <definedName name="capexgdt_co">'[4]4_Capital Invest Dgms'!$X$125</definedName>
    <definedName name="capexgdxi">'[4]4_Capital Invest Dgms'!$A$351</definedName>
    <definedName name="capexgdxi_co">'[4]4_Capital Invest Dgms'!$X$375</definedName>
    <definedName name="CAPEXGmbH">'[4]4_Capital Invest Dgms'!$A$1</definedName>
    <definedName name="CAPEXGmbH_co">'[4]4_Capital Invest Dgms'!$X$25</definedName>
    <definedName name="capexscs">'[4]4_Capital Invest Dgms'!$A$126</definedName>
    <definedName name="capexscs_co">'[4]4_Capital Invest Dgms'!$X$150</definedName>
    <definedName name="capexteco">'[4]4_Capital Invest Dgms'!$A$376</definedName>
    <definedName name="capexteco_co">'[4]4_Capital Invest Dgms'!$X$400</definedName>
    <definedName name="capexwanda">'[4]4_Capital Invest Dgms'!$A$301</definedName>
    <definedName name="capexwanda_co">'[4]4_Capital Invest Dgms'!$X$325</definedName>
    <definedName name="CB_PLAN_VERS">[5]Configuration!$I$4:$I$11</definedName>
    <definedName name="CB_REF_VERS">[5]Configuration!$M$4:$M$8</definedName>
    <definedName name="CF_ENABLE">[5]GD_I_PL_CM_H_PG!$AF$237</definedName>
    <definedName name="CHECK_TOTAL_VAL" localSheetId="1">[5]GD_I_PL_CM_H_PG!#REF!</definedName>
    <definedName name="CHECK_TOTAL_VAL" localSheetId="3">[5]GD_I_PL_CM_H_PG!#REF!</definedName>
    <definedName name="CHECK_TOTAL_VAL" localSheetId="5">[5]GD_I_PL_CM_H_PG!#REF!</definedName>
    <definedName name="CHECK_TOTAL_VAL" localSheetId="7">[5]GD_I_PL_CM_H_PG!#REF!</definedName>
    <definedName name="CHECK_TOTAL_VAL" localSheetId="9">[5]GD_I_PL_CM_H_PG!#REF!</definedName>
    <definedName name="CHECK_TOTAL_VAL" localSheetId="11">[5]GD_I_PL_CM_H_PG!#REF!</definedName>
    <definedName name="CHECK_TOTAL_VAL" localSheetId="13">[5]GD_I_PL_CM_H_PG!#REF!</definedName>
    <definedName name="CHECK_TOTAL_VAL" localSheetId="15">[5]GD_I_PL_CM_H_PG!#REF!</definedName>
    <definedName name="CHECK_TOTAL_VAL" localSheetId="17">[5]GD_I_PL_CM_H_PG!#REF!</definedName>
    <definedName name="CHECK_TOTAL_VAL">[5]GD_I_PL_CM_H_PG!#REF!</definedName>
    <definedName name="COD" localSheetId="1">#REF!</definedName>
    <definedName name="COD" localSheetId="3">#REF!</definedName>
    <definedName name="COD" localSheetId="5">#REF!</definedName>
    <definedName name="COD" localSheetId="7">#REF!</definedName>
    <definedName name="COD" localSheetId="9">#REF!</definedName>
    <definedName name="COD" localSheetId="11">#REF!</definedName>
    <definedName name="COD" localSheetId="13">#REF!</definedName>
    <definedName name="COD" localSheetId="15">#REF!</definedName>
    <definedName name="COD" localSheetId="17">#REF!</definedName>
    <definedName name="COD">#REF!</definedName>
    <definedName name="COL_END" localSheetId="1">[5]GD_I_PL_CM_H_PG!#REF!</definedName>
    <definedName name="COL_END" localSheetId="3">[5]GD_I_PL_CM_H_PG!#REF!</definedName>
    <definedName name="COL_END" localSheetId="5">[5]GD_I_PL_CM_H_PG!#REF!</definedName>
    <definedName name="COL_END" localSheetId="7">[5]GD_I_PL_CM_H_PG!#REF!</definedName>
    <definedName name="COL_END" localSheetId="9">[5]GD_I_PL_CM_H_PG!#REF!</definedName>
    <definedName name="COL_END" localSheetId="11">[5]GD_I_PL_CM_H_PG!#REF!</definedName>
    <definedName name="COL_END" localSheetId="13">[5]GD_I_PL_CM_H_PG!#REF!</definedName>
    <definedName name="COL_END" localSheetId="15">[5]GD_I_PL_CM_H_PG!#REF!</definedName>
    <definedName name="COL_END" localSheetId="17">[5]GD_I_PL_CM_H_PG!#REF!</definedName>
    <definedName name="COL_END">[5]GD_I_PL_CM_H_PG!#REF!</definedName>
    <definedName name="Cons_Structure" localSheetId="1">#REF!</definedName>
    <definedName name="Cons_Structure" localSheetId="3">#REF!</definedName>
    <definedName name="Cons_Structure" localSheetId="5">#REF!</definedName>
    <definedName name="Cons_Structure" localSheetId="7">#REF!</definedName>
    <definedName name="Cons_Structure" localSheetId="9">#REF!</definedName>
    <definedName name="Cons_Structure" localSheetId="11">#REF!</definedName>
    <definedName name="Cons_Structure" localSheetId="13">#REF!</definedName>
    <definedName name="Cons_Structure" localSheetId="15">#REF!</definedName>
    <definedName name="Cons_Structure" localSheetId="17">#REF!</definedName>
    <definedName name="Cons_Structure">#REF!</definedName>
    <definedName name="_xlnm.Criteria" localSheetId="1">#REF!</definedName>
    <definedName name="_xlnm.Criteria" localSheetId="3">#REF!</definedName>
    <definedName name="_xlnm.Criteria" localSheetId="5">#REF!</definedName>
    <definedName name="_xlnm.Criteria" localSheetId="7">#REF!</definedName>
    <definedName name="_xlnm.Criteria" localSheetId="9">#REF!</definedName>
    <definedName name="_xlnm.Criteria" localSheetId="11">#REF!</definedName>
    <definedName name="_xlnm.Criteria" localSheetId="13">#REF!</definedName>
    <definedName name="_xlnm.Criteria" localSheetId="15">#REF!</definedName>
    <definedName name="_xlnm.Criteria" localSheetId="17">#REF!</definedName>
    <definedName name="_xlnm.Criteria">#REF!</definedName>
    <definedName name="CSTR_EXPAND">[5]FILTER!$B$3</definedName>
    <definedName name="Curr_Move" localSheetId="1">#REF!</definedName>
    <definedName name="Curr_Move" localSheetId="3">#REF!</definedName>
    <definedName name="Curr_Move" localSheetId="5">#REF!</definedName>
    <definedName name="Curr_Move" localSheetId="7">#REF!</definedName>
    <definedName name="Curr_Move" localSheetId="9">#REF!</definedName>
    <definedName name="Curr_Move" localSheetId="11">#REF!</definedName>
    <definedName name="Curr_Move" localSheetId="13">#REF!</definedName>
    <definedName name="Curr_Move" localSheetId="15">#REF!</definedName>
    <definedName name="Curr_Move" localSheetId="17">#REF!</definedName>
    <definedName name="Curr_Move">#REF!</definedName>
    <definedName name="CURR_NUMB_SEL">[5]FILTER!$P$259</definedName>
    <definedName name="Curr_OPEN" localSheetId="1">#REF!</definedName>
    <definedName name="Curr_OPEN" localSheetId="3">#REF!</definedName>
    <definedName name="Curr_OPEN" localSheetId="5">#REF!</definedName>
    <definedName name="Curr_OPEN" localSheetId="7">#REF!</definedName>
    <definedName name="Curr_OPEN" localSheetId="9">#REF!</definedName>
    <definedName name="Curr_OPEN" localSheetId="11">#REF!</definedName>
    <definedName name="Curr_OPEN" localSheetId="13">#REF!</definedName>
    <definedName name="Curr_OPEN" localSheetId="15">#REF!</definedName>
    <definedName name="Curr_OPEN" localSheetId="17">#REF!</definedName>
    <definedName name="Curr_OPEN">#REF!</definedName>
    <definedName name="d" localSheetId="1">[1]Produtividade!#REF!</definedName>
    <definedName name="d" localSheetId="3">[1]Produtividade!#REF!</definedName>
    <definedName name="d" localSheetId="5">[1]Produtividade!#REF!</definedName>
    <definedName name="d" localSheetId="7">[1]Produtividade!#REF!</definedName>
    <definedName name="d" localSheetId="9">[1]Produtividade!#REF!</definedName>
    <definedName name="d" localSheetId="11">[1]Produtividade!#REF!</definedName>
    <definedName name="d" localSheetId="13">[1]Produtividade!#REF!</definedName>
    <definedName name="d" localSheetId="15">[1]Produtividade!#REF!</definedName>
    <definedName name="d" localSheetId="17">[1]Produtividade!#REF!</definedName>
    <definedName name="d">[1]Produtividade!#REF!</definedName>
    <definedName name="dd" localSheetId="1">#REF!</definedName>
    <definedName name="dd" localSheetId="3">#REF!</definedName>
    <definedName name="dd" localSheetId="5">#REF!</definedName>
    <definedName name="dd" localSheetId="7">#REF!</definedName>
    <definedName name="dd" localSheetId="9">#REF!</definedName>
    <definedName name="dd" localSheetId="11">#REF!</definedName>
    <definedName name="dd" localSheetId="13">#REF!</definedName>
    <definedName name="dd" localSheetId="15">#REF!</definedName>
    <definedName name="dd" localSheetId="17">#REF!</definedName>
    <definedName name="dd">#REF!</definedName>
    <definedName name="DESC" localSheetId="1">#REF!</definedName>
    <definedName name="DESC" localSheetId="3">#REF!</definedName>
    <definedName name="DESC" localSheetId="5">#REF!</definedName>
    <definedName name="DESC" localSheetId="7">#REF!</definedName>
    <definedName name="DESC" localSheetId="9">#REF!</definedName>
    <definedName name="DESC" localSheetId="11">#REF!</definedName>
    <definedName name="DESC" localSheetId="13">#REF!</definedName>
    <definedName name="DESC" localSheetId="15">#REF!</definedName>
    <definedName name="DESC">#REF!</definedName>
    <definedName name="EEEE" localSheetId="1">(#REF!,#REF!,#REF!,#REF!,#REF!)</definedName>
    <definedName name="EEEE" localSheetId="3">(#REF!,#REF!,#REF!,#REF!,#REF!)</definedName>
    <definedName name="EEEE" localSheetId="5">(#REF!,#REF!,#REF!,#REF!,#REF!)</definedName>
    <definedName name="EEEE" localSheetId="7">(#REF!,#REF!,#REF!,#REF!,#REF!)</definedName>
    <definedName name="EEEE" localSheetId="9">(#REF!,#REF!,#REF!,#REF!,#REF!)</definedName>
    <definedName name="EEEE" localSheetId="11">(#REF!,#REF!,#REF!,#REF!,#REF!)</definedName>
    <definedName name="EEEE" localSheetId="13">(#REF!,#REF!,#REF!,#REF!,#REF!)</definedName>
    <definedName name="EEEE" localSheetId="15">(#REF!,#REF!,#REF!,#REF!,#REF!)</definedName>
    <definedName name="EEEE" localSheetId="17">(#REF!,#REF!,#REF!,#REF!,#REF!)</definedName>
    <definedName name="EEEE">(#REF!,#REF!,#REF!,#REF!,#REF!)</definedName>
    <definedName name="End" localSheetId="1">#REF!</definedName>
    <definedName name="End" localSheetId="3">#REF!</definedName>
    <definedName name="End" localSheetId="5">#REF!</definedName>
    <definedName name="End" localSheetId="7">#REF!</definedName>
    <definedName name="End" localSheetId="9">#REF!</definedName>
    <definedName name="End" localSheetId="11">#REF!</definedName>
    <definedName name="End" localSheetId="13">#REF!</definedName>
    <definedName name="End" localSheetId="15">#REF!</definedName>
    <definedName name="End" localSheetId="17">#REF!</definedName>
    <definedName name="End">#REF!</definedName>
    <definedName name="EST" localSheetId="1">#REF!</definedName>
    <definedName name="EST" localSheetId="3">#REF!</definedName>
    <definedName name="EST" localSheetId="5">#REF!</definedName>
    <definedName name="EST" localSheetId="7">#REF!</definedName>
    <definedName name="EST" localSheetId="9">#REF!</definedName>
    <definedName name="EST" localSheetId="11">#REF!</definedName>
    <definedName name="EST" localSheetId="13">#REF!</definedName>
    <definedName name="EST" localSheetId="15">#REF!</definedName>
    <definedName name="EST" localSheetId="17">#REF!</definedName>
    <definedName name="EST">#REF!</definedName>
    <definedName name="EV__EVCOM_OPTIONS__" hidden="1">10</definedName>
    <definedName name="EV__EXPOPTIONS__" hidden="1">1</definedName>
    <definedName name="EV__LASTREFTIME__" hidden="1">"(GMT+01:00)19.10.2016 17:26:59"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134217748</definedName>
    <definedName name="EV__WBVERSION__" hidden="1">0</definedName>
    <definedName name="EV__WSINFO__" hidden="1">"19_BPC13!"</definedName>
    <definedName name="EVDRE_I_PL_BS_BUD_B69">0</definedName>
    <definedName name="Excel_BuiltIn__FilterDatabase_2" localSheetId="1">#REF!</definedName>
    <definedName name="Excel_BuiltIn__FilterDatabase_2" localSheetId="3">#REF!</definedName>
    <definedName name="Excel_BuiltIn__FilterDatabase_2" localSheetId="5">#REF!</definedName>
    <definedName name="Excel_BuiltIn__FilterDatabase_2" localSheetId="7">#REF!</definedName>
    <definedName name="Excel_BuiltIn__FilterDatabase_2" localSheetId="9">#REF!</definedName>
    <definedName name="Excel_BuiltIn__FilterDatabase_2" localSheetId="11">#REF!</definedName>
    <definedName name="Excel_BuiltIn__FilterDatabase_2" localSheetId="13">#REF!</definedName>
    <definedName name="Excel_BuiltIn__FilterDatabase_2" localSheetId="15">#REF!</definedName>
    <definedName name="Excel_BuiltIn__FilterDatabase_2" localSheetId="17">#REF!</definedName>
    <definedName name="Excel_BuiltIn__FilterDatabase_2">#REF!</definedName>
    <definedName name="Excel_BuiltIn_Print_Area_2" localSheetId="1">#REF!</definedName>
    <definedName name="Excel_BuiltIn_Print_Area_2" localSheetId="3">#REF!</definedName>
    <definedName name="Excel_BuiltIn_Print_Area_2" localSheetId="5">#REF!</definedName>
    <definedName name="Excel_BuiltIn_Print_Area_2" localSheetId="7">#REF!</definedName>
    <definedName name="Excel_BuiltIn_Print_Area_2" localSheetId="9">#REF!</definedName>
    <definedName name="Excel_BuiltIn_Print_Area_2" localSheetId="11">#REF!</definedName>
    <definedName name="Excel_BuiltIn_Print_Area_2" localSheetId="13">#REF!</definedName>
    <definedName name="Excel_BuiltIn_Print_Area_2" localSheetId="15">#REF!</definedName>
    <definedName name="Excel_BuiltIn_Print_Area_2">#REF!</definedName>
    <definedName name="Excel_BuiltIn_Print_Area_2_1" localSheetId="1">#REF!</definedName>
    <definedName name="Excel_BuiltIn_Print_Area_2_1" localSheetId="3">#REF!</definedName>
    <definedName name="Excel_BuiltIn_Print_Area_2_1" localSheetId="5">#REF!</definedName>
    <definedName name="Excel_BuiltIn_Print_Area_2_1" localSheetId="7">#REF!</definedName>
    <definedName name="Excel_BuiltIn_Print_Area_2_1" localSheetId="9">#REF!</definedName>
    <definedName name="Excel_BuiltIn_Print_Area_2_1" localSheetId="11">#REF!</definedName>
    <definedName name="Excel_BuiltIn_Print_Area_2_1" localSheetId="13">#REF!</definedName>
    <definedName name="Excel_BuiltIn_Print_Area_2_1" localSheetId="15">#REF!</definedName>
    <definedName name="Excel_BuiltIn_Print_Area_2_1">#REF!</definedName>
    <definedName name="Excel_BuiltIn_Print_Area_2_1_1_1" localSheetId="1">#REF!</definedName>
    <definedName name="Excel_BuiltIn_Print_Area_2_1_1_1" localSheetId="3">#REF!</definedName>
    <definedName name="Excel_BuiltIn_Print_Area_2_1_1_1" localSheetId="5">#REF!</definedName>
    <definedName name="Excel_BuiltIn_Print_Area_2_1_1_1" localSheetId="7">#REF!</definedName>
    <definedName name="Excel_BuiltIn_Print_Area_2_1_1_1" localSheetId="9">#REF!</definedName>
    <definedName name="Excel_BuiltIn_Print_Area_2_1_1_1" localSheetId="11">#REF!</definedName>
    <definedName name="Excel_BuiltIn_Print_Area_2_1_1_1" localSheetId="13">#REF!</definedName>
    <definedName name="Excel_BuiltIn_Print_Area_2_1_1_1" localSheetId="15">#REF!</definedName>
    <definedName name="Excel_BuiltIn_Print_Area_2_1_1_1">#REF!</definedName>
    <definedName name="Excel_BuiltIn_Print_Area_2_1_1_1_1" localSheetId="1">#REF!</definedName>
    <definedName name="Excel_BuiltIn_Print_Area_2_1_1_1_1" localSheetId="3">#REF!</definedName>
    <definedName name="Excel_BuiltIn_Print_Area_2_1_1_1_1" localSheetId="5">#REF!</definedName>
    <definedName name="Excel_BuiltIn_Print_Area_2_1_1_1_1" localSheetId="7">#REF!</definedName>
    <definedName name="Excel_BuiltIn_Print_Area_2_1_1_1_1" localSheetId="9">#REF!</definedName>
    <definedName name="Excel_BuiltIn_Print_Area_2_1_1_1_1" localSheetId="11">#REF!</definedName>
    <definedName name="Excel_BuiltIn_Print_Area_2_1_1_1_1" localSheetId="13">#REF!</definedName>
    <definedName name="Excel_BuiltIn_Print_Area_2_1_1_1_1" localSheetId="15">#REF!</definedName>
    <definedName name="Excel_BuiltIn_Print_Area_2_1_1_1_1">#REF!</definedName>
    <definedName name="Excel_BuiltIn_Print_Area_2_1_1_1_1_1" localSheetId="1">#REF!</definedName>
    <definedName name="Excel_BuiltIn_Print_Area_2_1_1_1_1_1" localSheetId="3">#REF!</definedName>
    <definedName name="Excel_BuiltIn_Print_Area_2_1_1_1_1_1" localSheetId="5">#REF!</definedName>
    <definedName name="Excel_BuiltIn_Print_Area_2_1_1_1_1_1" localSheetId="7">#REF!</definedName>
    <definedName name="Excel_BuiltIn_Print_Area_2_1_1_1_1_1" localSheetId="9">#REF!</definedName>
    <definedName name="Excel_BuiltIn_Print_Area_2_1_1_1_1_1" localSheetId="11">#REF!</definedName>
    <definedName name="Excel_BuiltIn_Print_Area_2_1_1_1_1_1" localSheetId="13">#REF!</definedName>
    <definedName name="Excel_BuiltIn_Print_Area_2_1_1_1_1_1" localSheetId="15">#REF!</definedName>
    <definedName name="Excel_BuiltIn_Print_Area_2_1_1_1_1_1">#REF!</definedName>
    <definedName name="Excel_BuiltIn_Print_Area_2_1_1_1_1_1_1" localSheetId="1">#REF!</definedName>
    <definedName name="Excel_BuiltIn_Print_Area_2_1_1_1_1_1_1" localSheetId="3">#REF!</definedName>
    <definedName name="Excel_BuiltIn_Print_Area_2_1_1_1_1_1_1" localSheetId="5">#REF!</definedName>
    <definedName name="Excel_BuiltIn_Print_Area_2_1_1_1_1_1_1" localSheetId="7">#REF!</definedName>
    <definedName name="Excel_BuiltIn_Print_Area_2_1_1_1_1_1_1" localSheetId="9">#REF!</definedName>
    <definedName name="Excel_BuiltIn_Print_Area_2_1_1_1_1_1_1" localSheetId="11">#REF!</definedName>
    <definedName name="Excel_BuiltIn_Print_Area_2_1_1_1_1_1_1" localSheetId="13">#REF!</definedName>
    <definedName name="Excel_BuiltIn_Print_Area_2_1_1_1_1_1_1" localSheetId="15">#REF!</definedName>
    <definedName name="Excel_BuiltIn_Print_Area_2_1_1_1_1_1_1">#REF!</definedName>
    <definedName name="Excel_BuiltIn_Print_Area_2_1_1_1_1_1_1_1" localSheetId="1">#REF!</definedName>
    <definedName name="Excel_BuiltIn_Print_Area_2_1_1_1_1_1_1_1" localSheetId="3">#REF!</definedName>
    <definedName name="Excel_BuiltIn_Print_Area_2_1_1_1_1_1_1_1" localSheetId="5">#REF!</definedName>
    <definedName name="Excel_BuiltIn_Print_Area_2_1_1_1_1_1_1_1" localSheetId="7">#REF!</definedName>
    <definedName name="Excel_BuiltIn_Print_Area_2_1_1_1_1_1_1_1" localSheetId="9">#REF!</definedName>
    <definedName name="Excel_BuiltIn_Print_Area_2_1_1_1_1_1_1_1" localSheetId="11">#REF!</definedName>
    <definedName name="Excel_BuiltIn_Print_Area_2_1_1_1_1_1_1_1" localSheetId="13">#REF!</definedName>
    <definedName name="Excel_BuiltIn_Print_Area_2_1_1_1_1_1_1_1" localSheetId="15">#REF!</definedName>
    <definedName name="Excel_BuiltIn_Print_Area_2_1_1_1_1_1_1_1">#REF!</definedName>
    <definedName name="Excel_BuiltIn_Print_Area_2_1_1_1_1_1_1_1_1" localSheetId="1">#REF!</definedName>
    <definedName name="Excel_BuiltIn_Print_Area_2_1_1_1_1_1_1_1_1" localSheetId="3">#REF!</definedName>
    <definedName name="Excel_BuiltIn_Print_Area_2_1_1_1_1_1_1_1_1" localSheetId="5">#REF!</definedName>
    <definedName name="Excel_BuiltIn_Print_Area_2_1_1_1_1_1_1_1_1" localSheetId="7">#REF!</definedName>
    <definedName name="Excel_BuiltIn_Print_Area_2_1_1_1_1_1_1_1_1" localSheetId="9">#REF!</definedName>
    <definedName name="Excel_BuiltIn_Print_Area_2_1_1_1_1_1_1_1_1" localSheetId="11">#REF!</definedName>
    <definedName name="Excel_BuiltIn_Print_Area_2_1_1_1_1_1_1_1_1" localSheetId="13">#REF!</definedName>
    <definedName name="Excel_BuiltIn_Print_Area_2_1_1_1_1_1_1_1_1" localSheetId="15">#REF!</definedName>
    <definedName name="Excel_BuiltIn_Print_Area_2_1_1_1_1_1_1_1_1">#REF!</definedName>
    <definedName name="Excel_BuiltIn_Print_Titles_2_1" localSheetId="1">#REF!</definedName>
    <definedName name="Excel_BuiltIn_Print_Titles_2_1" localSheetId="3">#REF!</definedName>
    <definedName name="Excel_BuiltIn_Print_Titles_2_1" localSheetId="5">#REF!</definedName>
    <definedName name="Excel_BuiltIn_Print_Titles_2_1" localSheetId="7">#REF!</definedName>
    <definedName name="Excel_BuiltIn_Print_Titles_2_1" localSheetId="9">#REF!</definedName>
    <definedName name="Excel_BuiltIn_Print_Titles_2_1" localSheetId="11">#REF!</definedName>
    <definedName name="Excel_BuiltIn_Print_Titles_2_1" localSheetId="13">#REF!</definedName>
    <definedName name="Excel_BuiltIn_Print_Titles_2_1" localSheetId="15">#REF!</definedName>
    <definedName name="Excel_BuiltIn_Print_Titles_2_1">#REF!</definedName>
    <definedName name="Excel_BuiltIn_Print_Titles_2_1_1" localSheetId="1">#REF!</definedName>
    <definedName name="Excel_BuiltIn_Print_Titles_2_1_1" localSheetId="3">#REF!</definedName>
    <definedName name="Excel_BuiltIn_Print_Titles_2_1_1" localSheetId="5">#REF!</definedName>
    <definedName name="Excel_BuiltIn_Print_Titles_2_1_1" localSheetId="7">#REF!</definedName>
    <definedName name="Excel_BuiltIn_Print_Titles_2_1_1" localSheetId="9">#REF!</definedName>
    <definedName name="Excel_BuiltIn_Print_Titles_2_1_1" localSheetId="11">#REF!</definedName>
    <definedName name="Excel_BuiltIn_Print_Titles_2_1_1" localSheetId="13">#REF!</definedName>
    <definedName name="Excel_BuiltIn_Print_Titles_2_1_1" localSheetId="15">#REF!</definedName>
    <definedName name="Excel_BuiltIn_Print_Titles_2_1_1">#REF!</definedName>
    <definedName name="Ext_out" localSheetId="1">#REF!</definedName>
    <definedName name="Ext_out" localSheetId="3">#REF!</definedName>
    <definedName name="Ext_out" localSheetId="5">#REF!</definedName>
    <definedName name="Ext_out" localSheetId="7">#REF!</definedName>
    <definedName name="Ext_out" localSheetId="9">#REF!</definedName>
    <definedName name="Ext_out" localSheetId="11">#REF!</definedName>
    <definedName name="Ext_out" localSheetId="13">#REF!</definedName>
    <definedName name="Ext_out" localSheetId="15">#REF!</definedName>
    <definedName name="Ext_out">#REF!</definedName>
    <definedName name="FILTER_DROPDOWN">[5]FILTER!$L$271</definedName>
    <definedName name="hedsburti">'[4]5_Employees Dgms'!$A$387</definedName>
    <definedName name="hedsburti_co">'[4]5_Employees Dgms'!$X$410</definedName>
    <definedName name="hedscardt">'[4]5_Employees Dgms'!$A$146</definedName>
    <definedName name="hedscardt_co">'[4]5_Employees Dgms'!$X$169</definedName>
    <definedName name="hedsdull">'[4]5_Employees Dgms'!$A$170</definedName>
    <definedName name="hedsdull_co">'[4]5_Employees Dgms'!$X$193</definedName>
    <definedName name="hedsekart">'[4]5_Employees Dgms'!$A$411</definedName>
    <definedName name="hedsekart_co">'[4]5_Employees Dgms'!$X$434</definedName>
    <definedName name="hedsgda">'[4]5_Employees Dgms'!$A$267</definedName>
    <definedName name="hedsgda_co">'[4]5_Employees Dgms'!$X$290</definedName>
    <definedName name="hedsgdaus">'[4]5_Employees Dgms'!$A$315</definedName>
    <definedName name="hedsgdaus_co">'[4]5_Employees Dgms'!$X$338</definedName>
    <definedName name="hedsgde">'[4]5_Employees Dgms'!$A$218</definedName>
    <definedName name="hedsgde_co">'[4]5_Employees Dgms'!$X$241</definedName>
    <definedName name="hedsgdgb">'[4]5_Employees Dgms'!$A$74</definedName>
    <definedName name="hedsgdgb_co">'[4]5_Employees Dgms'!$X$97</definedName>
    <definedName name="hedsgdi">'[4]5_Employees Dgms'!$A$50</definedName>
    <definedName name="hedsgdi_co">'[4]5_Employees Dgms'!$X$73</definedName>
    <definedName name="hedsgdind">'[4]5_Employees Dgms'!$A$243</definedName>
    <definedName name="hedsgdind_co">'[4]5_Employees Dgms'!$X$266</definedName>
    <definedName name="hedsgdmex">'[4]5_Employees Dgms'!$A$194</definedName>
    <definedName name="hedsgdmex_co">'[4]5_Employees Dgms'!$X$217</definedName>
    <definedName name="hedsgdsa">'[4]5_Employees Dgms'!$A$26</definedName>
    <definedName name="hedsgdsa_co">'[4]5_Employees Dgms'!$X$49</definedName>
    <definedName name="hedsgdt">'[4]5_Employees Dgms'!$A$98</definedName>
    <definedName name="hedsgdt_co">'[4]5_Employees Dgms'!$X$121</definedName>
    <definedName name="hedsgdxi">'[4]5_Employees Dgms'!$A$339</definedName>
    <definedName name="hedsgdxi_co">'[4]5_Employees Dgms'!$X$362</definedName>
    <definedName name="HedsGmbH">'[4]5_Employees Dgms'!$A$1</definedName>
    <definedName name="HedsGmbH_co">'[4]5_Employees Dgms'!$X$24</definedName>
    <definedName name="hedsscs">'[4]5_Employees Dgms'!$A$122</definedName>
    <definedName name="hedsscs_co">'[4]5_Employees Dgms'!$X$145</definedName>
    <definedName name="hedsteco">'[4]5_Employees Dgms'!$A$363</definedName>
    <definedName name="hedsteco_co">'[4]5_Employees Dgms'!$X$386</definedName>
    <definedName name="hedswanda">'[4]5_Employees Dgms'!$A$291</definedName>
    <definedName name="hedswanda_co">'[4]5_Employees Dgms'!$X$314</definedName>
    <definedName name="INFO_ROW1">[5]GD_I_PL_CM_H_PG!$B$40</definedName>
    <definedName name="INFO_ROW2">[5]GD_I_PL_CM_H_PG!$B$41</definedName>
    <definedName name="INTCO_EVDRE">[5]FILTER!$P$218</definedName>
    <definedName name="LAST_REFRESH">[5]GD_I_PL_CM_H_PG!$B$9</definedName>
    <definedName name="LIST_DIMENSION">[5]GD_I_PL_CM_H_PG!$A$46:$A$62</definedName>
    <definedName name="liste_faktor">[6]Basis_Sverweis!$U$3:$U$5</definedName>
    <definedName name="liste_gesellschaften">[6]Basis_Sverweis!$C$11:$C$87</definedName>
    <definedName name="liste_jahr">[6]Basis_Sverweis!$K$3:$K$5</definedName>
    <definedName name="liste_monat2">[6]Basis_Sverweis!$I$3:$I$14</definedName>
    <definedName name="MEWarning" hidden="1">1</definedName>
    <definedName name="NF_SC_NONE_CUST">[5]GD_I_PL_CM_H_PG!$C$154,[5]GD_I_PL_CM_H_PG!$N$154</definedName>
    <definedName name="oblogburti">'[4]3_Order Back Log Factor Dgms'!$A$402</definedName>
    <definedName name="oblogburti_co">'[4]3_Order Back Log Factor Dgms'!$X$425</definedName>
    <definedName name="oblogcardt">'[4]3_Order Back Log Factor Dgms'!$A$151</definedName>
    <definedName name="oblogcardt_co">'[4]3_Order Back Log Factor Dgms'!$X$174</definedName>
    <definedName name="oblogdull">'[4]3_Order Back Log Factor Dgms'!$A$176</definedName>
    <definedName name="oblogdull_co">'[4]3_Order Back Log Factor Dgms'!$X$199</definedName>
    <definedName name="oblogekart">'[4]3_Order Back Log Factor Dgms'!$A$427</definedName>
    <definedName name="oblogekart_co">'[4]3_Order Back Log Factor Dgms'!$X$450</definedName>
    <definedName name="obloggda">'[4]3_Order Back Log Factor Dgms'!$A$276</definedName>
    <definedName name="obloggda_co">'[4]3_Order Back Log Factor Dgms'!$X$299</definedName>
    <definedName name="obloggdaus">'[4]3_Order Back Log Factor Dgms'!$A$327</definedName>
    <definedName name="obloggdaus_co">'[4]3_Order Back Log Factor Dgms'!$X$350</definedName>
    <definedName name="obloggde">'[4]3_Order Back Log Factor Dgms'!$A$226</definedName>
    <definedName name="obloggde_co">'[4]3_Order Back Log Factor Dgms'!$X$249</definedName>
    <definedName name="obloggdgb">'[4]3_Order Back Log Factor Dgms'!$A$76</definedName>
    <definedName name="obloggdgb_co">'[4]3_Order Back Log Factor Dgms'!$X$99</definedName>
    <definedName name="obloggdi">'[4]3_Order Back Log Factor Dgms'!$A$51</definedName>
    <definedName name="obloggdi_co">'[4]3_Order Back Log Factor Dgms'!$X$74</definedName>
    <definedName name="obloggdind">'[4]3_Order Back Log Factor Dgms'!$A$251</definedName>
    <definedName name="obloggdind_co">'[4]3_Order Back Log Factor Dgms'!$X$274</definedName>
    <definedName name="obloggdmex">'[4]3_Order Back Log Factor Dgms'!$A$201</definedName>
    <definedName name="obloggdmex_co">'[4]3_Order Back Log Factor Dgms'!$X$224</definedName>
    <definedName name="obloggdsa">'[4]3_Order Back Log Factor Dgms'!$A$26</definedName>
    <definedName name="obloggdsa_co">'[4]3_Order Back Log Factor Dgms'!$X$49</definedName>
    <definedName name="obloggdt">'[4]3_Order Back Log Factor Dgms'!$A$101</definedName>
    <definedName name="obloggdt_co">'[4]3_Order Back Log Factor Dgms'!$X$124</definedName>
    <definedName name="obloggdxi">'[4]3_Order Back Log Factor Dgms'!$A$352</definedName>
    <definedName name="obloggdxi_co">'[4]3_Order Back Log Factor Dgms'!$X$375</definedName>
    <definedName name="oblogGmbH">'[4]3_Order Back Log Factor Dgms'!$A$1</definedName>
    <definedName name="oblogGmbH_co">'[4]3_Order Back Log Factor Dgms'!$X$24</definedName>
    <definedName name="oblogscs">'[4]3_Order Back Log Factor Dgms'!$A$126</definedName>
    <definedName name="oblogscs_co">'[4]3_Order Back Log Factor Dgms'!$X$150</definedName>
    <definedName name="oblogteco">'[4]3_Order Back Log Factor Dgms'!$A$377</definedName>
    <definedName name="oblogteco_co">'[4]3_Order Back Log Factor Dgms'!$X$400</definedName>
    <definedName name="oblogwanda">'[4]3_Order Back Log Factor Dgms'!$A$301</definedName>
    <definedName name="oblogwanda_co">'[4]3_Order Back Log Factor Dgms'!$X$324</definedName>
    <definedName name="opbloggdgb_co">'[4]3_Order Back Log Factor Dgms'!$X$99</definedName>
    <definedName name="OPEN" localSheetId="1">#REF!</definedName>
    <definedName name="OPEN" localSheetId="3">#REF!</definedName>
    <definedName name="OPEN" localSheetId="5">#REF!</definedName>
    <definedName name="OPEN" localSheetId="7">#REF!</definedName>
    <definedName name="OPEN" localSheetId="9">#REF!</definedName>
    <definedName name="OPEN" localSheetId="11">#REF!</definedName>
    <definedName name="OPEN" localSheetId="13">#REF!</definedName>
    <definedName name="OPEN" localSheetId="15">#REF!</definedName>
    <definedName name="OPEN" localSheetId="17">#REF!</definedName>
    <definedName name="OPEN">#REF!</definedName>
    <definedName name="Options" localSheetId="1">#REF!</definedName>
    <definedName name="Options" localSheetId="3">#REF!</definedName>
    <definedName name="Options" localSheetId="5">#REF!</definedName>
    <definedName name="Options" localSheetId="7">#REF!</definedName>
    <definedName name="Options" localSheetId="9">#REF!</definedName>
    <definedName name="Options" localSheetId="11">#REF!</definedName>
    <definedName name="Options" localSheetId="13">#REF!</definedName>
    <definedName name="Options" localSheetId="15">#REF!</definedName>
    <definedName name="Options" localSheetId="17">#REF!</definedName>
    <definedName name="Options">#REF!</definedName>
    <definedName name="orig" localSheetId="1">#REF!</definedName>
    <definedName name="orig" localSheetId="3">#REF!</definedName>
    <definedName name="orig" localSheetId="5">#REF!</definedName>
    <definedName name="orig" localSheetId="7">#REF!</definedName>
    <definedName name="orig" localSheetId="9">#REF!</definedName>
    <definedName name="orig" localSheetId="11">#REF!</definedName>
    <definedName name="orig" localSheetId="13">#REF!</definedName>
    <definedName name="orig" localSheetId="15">#REF!</definedName>
    <definedName name="orig" localSheetId="17">#REF!</definedName>
    <definedName name="orig">#REF!</definedName>
    <definedName name="PG_FILTER_CRIT">[5]FILTER!$K$240</definedName>
    <definedName name="PL_Effekt_pro_Zeile" localSheetId="1">#REF!</definedName>
    <definedName name="PL_Effekt_pro_Zeile" localSheetId="3">#REF!</definedName>
    <definedName name="PL_Effekt_pro_Zeile" localSheetId="5">#REF!</definedName>
    <definedName name="PL_Effekt_pro_Zeile" localSheetId="7">#REF!</definedName>
    <definedName name="PL_Effekt_pro_Zeile" localSheetId="9">#REF!</definedName>
    <definedName name="PL_Effekt_pro_Zeile" localSheetId="11">#REF!</definedName>
    <definedName name="PL_Effekt_pro_Zeile" localSheetId="13">#REF!</definedName>
    <definedName name="PL_Effekt_pro_Zeile" localSheetId="15">#REF!</definedName>
    <definedName name="PL_Effekt_pro_Zeile" localSheetId="17">#REF!</definedName>
    <definedName name="PL_Effekt_pro_Zeile">#REF!</definedName>
    <definedName name="qryCorpo_contato" hidden="1">[7]G2TempSheet!$U$4</definedName>
    <definedName name="qryCorpo_data_alteracao" hidden="1">[7]G2TempSheet!$S$4</definedName>
    <definedName name="qryCorpo_data_validade" hidden="1">[7]G2TempSheet!$T$4</definedName>
    <definedName name="qryCorpo_email" hidden="1">[7]G2TempSheet!$AC$4</definedName>
    <definedName name="qryCorpo_faturamento" hidden="1">[7]G2TempSheet!$X$4</definedName>
    <definedName name="qryCorpo_fax" hidden="1">[7]G2TempSheet!$B$4</definedName>
    <definedName name="qryCorpo_frete" hidden="1">[7]G2TempSheet!$W$4</definedName>
    <definedName name="qryCorpo_funcao" hidden="1">[7]G2TempSheet!$AB$4</definedName>
    <definedName name="qryCorpo_garantia" hidden="1">[7]G2TempSheet!$Y$4</definedName>
    <definedName name="qryCorpo_mensagem_frete" hidden="1">[7]G2TempSheet!$V$4</definedName>
    <definedName name="qryCorpo_propaganda" hidden="1">[7]G2TempSheet!$P$4</definedName>
    <definedName name="qryCorpo_razao_social" hidden="1">[7]G2TempSheet!$G$4</definedName>
    <definedName name="qryCorpo_requisicao" hidden="1">[7]G2TempSheet!$D$4</definedName>
    <definedName name="qryCorpo_telefone_v" hidden="1">[7]G2TempSheet!$AD$4</definedName>
    <definedName name="qryCorpo_vendedor" hidden="1">[7]G2TempSheet!$AA$4</definedName>
    <definedName name="quantidade" localSheetId="1">#REF!</definedName>
    <definedName name="quantidade" localSheetId="3">#REF!</definedName>
    <definedName name="quantidade" localSheetId="5">#REF!</definedName>
    <definedName name="quantidade" localSheetId="7">#REF!</definedName>
    <definedName name="quantidade" localSheetId="9">#REF!</definedName>
    <definedName name="quantidade" localSheetId="11">#REF!</definedName>
    <definedName name="quantidade" localSheetId="13">#REF!</definedName>
    <definedName name="quantidade" localSheetId="15">#REF!</definedName>
    <definedName name="quantidade" localSheetId="17">#REF!</definedName>
    <definedName name="quantidade">#REF!</definedName>
    <definedName name="range1" localSheetId="1">#REF!</definedName>
    <definedName name="range1" localSheetId="3">#REF!</definedName>
    <definedName name="range1" localSheetId="5">#REF!</definedName>
    <definedName name="range1" localSheetId="7">#REF!</definedName>
    <definedName name="range1" localSheetId="9">#REF!</definedName>
    <definedName name="range1" localSheetId="11">#REF!</definedName>
    <definedName name="range1" localSheetId="13">#REF!</definedName>
    <definedName name="range1" localSheetId="15">#REF!</definedName>
    <definedName name="range1" localSheetId="17">#REF!</definedName>
    <definedName name="range1">#REF!</definedName>
    <definedName name="Reclass" localSheetId="1">#REF!</definedName>
    <definedName name="Reclass" localSheetId="3">#REF!</definedName>
    <definedName name="Reclass" localSheetId="5">#REF!</definedName>
    <definedName name="Reclass" localSheetId="7">#REF!</definedName>
    <definedName name="Reclass" localSheetId="9">#REF!</definedName>
    <definedName name="Reclass" localSheetId="11">#REF!</definedName>
    <definedName name="Reclass" localSheetId="13">#REF!</definedName>
    <definedName name="Reclass" localSheetId="15">#REF!</definedName>
    <definedName name="Reclass">#REF!</definedName>
    <definedName name="REF_TIME_MEMB">[5]Configuration!$K$18</definedName>
    <definedName name="REF_VERS_MEMB">[5]Configuration!$K$17</definedName>
    <definedName name="Release" localSheetId="1">#REF!</definedName>
    <definedName name="Release" localSheetId="3">#REF!</definedName>
    <definedName name="Release" localSheetId="5">#REF!</definedName>
    <definedName name="Release" localSheetId="7">#REF!</definedName>
    <definedName name="Release" localSheetId="9">#REF!</definedName>
    <definedName name="Release" localSheetId="11">#REF!</definedName>
    <definedName name="Release" localSheetId="13">#REF!</definedName>
    <definedName name="Release" localSheetId="15">#REF!</definedName>
    <definedName name="Release" localSheetId="17">#REF!</definedName>
    <definedName name="Release">#REF!</definedName>
    <definedName name="ROW_NUMBER">[5]FILTER!$K$259</definedName>
    <definedName name="s" localSheetId="1">#REF!</definedName>
    <definedName name="s" localSheetId="3">#REF!</definedName>
    <definedName name="s" localSheetId="5">#REF!</definedName>
    <definedName name="s" localSheetId="7">#REF!</definedName>
    <definedName name="s" localSheetId="9">#REF!</definedName>
    <definedName name="s" localSheetId="11">#REF!</definedName>
    <definedName name="s" localSheetId="13">#REF!</definedName>
    <definedName name="s" localSheetId="15">#REF!</definedName>
    <definedName name="s" localSheetId="17">#REF!</definedName>
    <definedName name="s">#REF!</definedName>
    <definedName name="SCALING">[5]GD_I_PL_CM_H_PG!$B$12</definedName>
    <definedName name="scrragda_co" localSheetId="1">#REF!</definedName>
    <definedName name="scrragda_co" localSheetId="3">#REF!</definedName>
    <definedName name="scrragda_co" localSheetId="5">#REF!</definedName>
    <definedName name="scrragda_co" localSheetId="7">#REF!</definedName>
    <definedName name="scrragda_co" localSheetId="9">#REF!</definedName>
    <definedName name="scrragda_co" localSheetId="11">#REF!</definedName>
    <definedName name="scrragda_co" localSheetId="13">#REF!</definedName>
    <definedName name="scrragda_co" localSheetId="15">#REF!</definedName>
    <definedName name="scrragda_co" localSheetId="17">#REF!</definedName>
    <definedName name="scrragda_co">#REF!</definedName>
    <definedName name="SELECTED_VER" localSheetId="1">[5]GD_I_PL_CM_H_PG!#REF!</definedName>
    <definedName name="SELECTED_VER" localSheetId="3">[5]GD_I_PL_CM_H_PG!#REF!</definedName>
    <definedName name="SELECTED_VER" localSheetId="5">[5]GD_I_PL_CM_H_PG!#REF!</definedName>
    <definedName name="SELECTED_VER" localSheetId="7">[5]GD_I_PL_CM_H_PG!#REF!</definedName>
    <definedName name="SELECTED_VER" localSheetId="9">[5]GD_I_PL_CM_H_PG!#REF!</definedName>
    <definedName name="SELECTED_VER" localSheetId="11">[5]GD_I_PL_CM_H_PG!#REF!</definedName>
    <definedName name="SELECTED_VER" localSheetId="13">[5]GD_I_PL_CM_H_PG!#REF!</definedName>
    <definedName name="SELECTED_VER" localSheetId="15">[5]GD_I_PL_CM_H_PG!#REF!</definedName>
    <definedName name="SELECTED_VER" localSheetId="17">[5]GD_I_PL_CM_H_PG!#REF!</definedName>
    <definedName name="SELECTED_VER">[5]GD_I_PL_CM_H_PG!#REF!</definedName>
    <definedName name="SELECTION_SHEET">[5]FILTER!$P$220</definedName>
    <definedName name="SERVER_NAME">[5]GD_I_PL_CM_H_PG!$B$7</definedName>
    <definedName name="sgacburti">'[4]6_SGA_Cost Dgm'!$A$403</definedName>
    <definedName name="sgacburti_co">'[4]6_SGA_Cost Dgm'!$X$426</definedName>
    <definedName name="sgaccardt">'[4]6_SGA_Cost Dgm'!$A$153</definedName>
    <definedName name="sgaccardt_co">'[4]6_SGA_Cost Dgm'!$X$176</definedName>
    <definedName name="sgacdull">'[4]6_SGA_Cost Dgm'!$A$178</definedName>
    <definedName name="sgacdull_co">'[4]6_SGA_Cost Dgm'!$X$201</definedName>
    <definedName name="sgacekart">'[4]6_SGA_Cost Dgm'!$A$428</definedName>
    <definedName name="sgacekart_co">'[4]6_SGA_Cost Dgm'!$X$451</definedName>
    <definedName name="sgacgda">'[4]6_SGA_Cost Dgm'!$A$278</definedName>
    <definedName name="sgacgda_co">'[4]6_SGA_Cost Dgm'!$X$301</definedName>
    <definedName name="sgacgdaus">'[4]6_SGA_Cost Dgm'!$A$328</definedName>
    <definedName name="sgacgdaus_co">'[4]6_SGA_Cost Dgm'!$X$351</definedName>
    <definedName name="sgacgde">'[4]6_SGA_Cost Dgm'!$A$228</definedName>
    <definedName name="sgacgde_co">'[4]6_SGA_Cost Dgm'!$X$251</definedName>
    <definedName name="sgacgdgb">'[4]6_SGA_Cost Dgm'!$A$77</definedName>
    <definedName name="sgacgdgb_co">'[4]6_SGA_Cost Dgm'!$X$100</definedName>
    <definedName name="sgacgdi">'[4]6_SGA_Cost Dgm'!$A$52</definedName>
    <definedName name="sgacgdi_co">'[4]6_SGA_Cost Dgm'!$X$75</definedName>
    <definedName name="sgacgdind">'[4]6_SGA_Cost Dgm'!$A$253</definedName>
    <definedName name="sgacgdind_co">'[4]6_SGA_Cost Dgm'!$X$276</definedName>
    <definedName name="sgacgdmex">'[4]6_SGA_Cost Dgm'!$A$203</definedName>
    <definedName name="sgacgdmex_co">'[4]6_SGA_Cost Dgm'!$X$226</definedName>
    <definedName name="sgacgdsa">'[4]6_SGA_Cost Dgm'!$A$27</definedName>
    <definedName name="sgacgdsa_co">'[4]6_SGA_Cost Dgm'!$X$50</definedName>
    <definedName name="sgacgdt">'[4]6_SGA_Cost Dgm'!$A$102</definedName>
    <definedName name="sgacgdt_co">'[4]6_SGA_Cost Dgm'!$X$125</definedName>
    <definedName name="sgacgdxi">'[4]6_SGA_Cost Dgm'!$A$353</definedName>
    <definedName name="sgacgdxi_co">'[4]6_SGA_Cost Dgm'!$X$376</definedName>
    <definedName name="SGACGmbH">'[4]6_SGA_Cost Dgm'!$A$1</definedName>
    <definedName name="SGACGmbH_co">'[4]6_SGA_Cost Dgm'!$X$24</definedName>
    <definedName name="sgacscs">'[4]6_SGA_Cost Dgm'!$A$127</definedName>
    <definedName name="sgacscs_co">'[4]6_SGA_Cost Dgm'!$X$150</definedName>
    <definedName name="sgacteco">'[4]6_SGA_Cost Dgm'!$A$378</definedName>
    <definedName name="sgacteco_co">'[4]6_SGA_Cost Dgm'!$X$401</definedName>
    <definedName name="sgacwanda">'[4]6_SGA_Cost Dgm'!$A$303</definedName>
    <definedName name="sgacwanda_co">'[4]6_SGA_Cost Dgm'!$X$326</definedName>
    <definedName name="shipcburti">'[4]2_Shipped cards Diagrams'!$A$412</definedName>
    <definedName name="shipcburti_co">'[4]2_Shipped cards Diagrams'!$X$436</definedName>
    <definedName name="shipccardt">'[4]2_Shipped cards Diagrams'!$A$156</definedName>
    <definedName name="shipccardt_co">'[4]2_Shipped cards Diagrams'!$X$180</definedName>
    <definedName name="shipcdull">'[4]2_Shipped cards Diagrams'!$A$182</definedName>
    <definedName name="shipcdull_co">'[4]2_Shipped cards Diagrams'!$X$206</definedName>
    <definedName name="shipcekart">'[4]2_Shipped cards Diagrams'!$A$437</definedName>
    <definedName name="shipcekart_co">'[4]2_Shipped cards Diagrams'!$X$461</definedName>
    <definedName name="shipcgda">'[4]2_Shipped cards Diagrams'!$A$286</definedName>
    <definedName name="shipcgda_co">'[4]2_Shipped cards Diagrams'!$X$310</definedName>
    <definedName name="shipcgdaus">'[4]2_Shipped cards Diagrams'!$A$336</definedName>
    <definedName name="shipcgdaus_co">'[4]2_Shipped cards Diagrams'!$X$360</definedName>
    <definedName name="shipcgde">'[4]2_Shipped cards Diagrams'!$A$234</definedName>
    <definedName name="shipcgde_co">'[4]2_Shipped cards Diagrams'!$X$258</definedName>
    <definedName name="shipcgdgb">'[4]2_Shipped cards Diagrams'!$A$80</definedName>
    <definedName name="shipcgdgb_co">'[4]2_Shipped cards Diagrams'!$X$104</definedName>
    <definedName name="shipcgdi">'[4]2_Shipped cards Diagrams'!$A$53</definedName>
    <definedName name="shipcgdi_co">'[4]2_Shipped cards Diagrams'!$X$77</definedName>
    <definedName name="shipcgdind">'[4]2_Shipped cards Diagrams'!$A$260</definedName>
    <definedName name="shipcgdind_co">'[4]2_Shipped cards Diagrams'!$X$284</definedName>
    <definedName name="shipcgdmex">'[4]2_Shipped cards Diagrams'!$A$208</definedName>
    <definedName name="shipcgdmex_co">'[4]2_Shipped cards Diagrams'!$X$232</definedName>
    <definedName name="shipcgdsa">'[4]2_Shipped cards Diagrams'!$A$27</definedName>
    <definedName name="shipcgdsa_co">'[4]2_Shipped cards Diagrams'!$X$51</definedName>
    <definedName name="shipcgdt">'[4]2_Shipped cards Diagrams'!$A$106</definedName>
    <definedName name="shipcgdt_co">'[4]2_Shipped cards Diagrams'!$X$130</definedName>
    <definedName name="shipcgdxi">'[4]2_Shipped cards Diagrams'!$A$361</definedName>
    <definedName name="shipcgdxi_co">'[4]2_Shipped cards Diagrams'!$X$385</definedName>
    <definedName name="shipcgmbh">'[4]2_Shipped cards Diagrams'!$A$1</definedName>
    <definedName name="shipcgmbh_co">'[4]2_Shipped cards Diagrams'!$X$25</definedName>
    <definedName name="shipcscs">'[4]2_Shipped cards Diagrams'!$A$131</definedName>
    <definedName name="shipcscs_co">'[4]2_Shipped cards Diagrams'!$X$155</definedName>
    <definedName name="shipcteco">'[4]2_Shipped cards Diagrams'!$A$386</definedName>
    <definedName name="shipcteco_co">'[4]2_Shipped cards Diagrams'!$X$410</definedName>
    <definedName name="shipcwanda">'[4]2_Shipped cards Diagrams'!$A$311</definedName>
    <definedName name="shipcwanda_co">'[4]2_Shipped cards Diagrams'!$X$335</definedName>
    <definedName name="slesburti">'[4]1_Sales Diagrams'!$A$477</definedName>
    <definedName name="slesburti_co">'[4]1_Sales Diagrams'!$X$509</definedName>
    <definedName name="SlesCardt">'[4]1_Sales Diagrams'!$A$205</definedName>
    <definedName name="SlesCardt_co">'[4]1_Sales Diagrams'!$X$237</definedName>
    <definedName name="slesdull">'[4]1_Sales Diagrams'!$A$239</definedName>
    <definedName name="slesdull_co">'[4]1_Sales Diagrams'!$X$271</definedName>
    <definedName name="slesekart">'[4]1_Sales Diagrams'!$A$579</definedName>
    <definedName name="slesekart_co">'[4]1_Sales Diagrams'!$X$611</definedName>
    <definedName name="slesgda">'[4]1_Sales Diagrams'!$A$375</definedName>
    <definedName name="slesgda_co">'[4]1_Sales Diagrams'!$X$407</definedName>
    <definedName name="slesgdaus">'[4]1_Sales Diagrams'!$A$443</definedName>
    <definedName name="slesgdaus_co">'[4]1_Sales Diagrams'!$X$475</definedName>
    <definedName name="slesgde">'[4]1_Sales Diagrams'!$A$307</definedName>
    <definedName name="slesgde_co">'[4]1_Sales Diagrams'!$X$339</definedName>
    <definedName name="slesgdgb">'[4]1_Sales Diagrams'!$A$103</definedName>
    <definedName name="slesgdgb_co">'[4]1_Sales Diagrams'!$X$135</definedName>
    <definedName name="slesgdi">'[4]1_Sales Diagrams'!$A$69</definedName>
    <definedName name="slesgdi_co">'[4]1_Sales Diagrams'!$X$101</definedName>
    <definedName name="slesgdind">'[4]1_Sales Diagrams'!$A$341</definedName>
    <definedName name="slesgdind_co">'[4]1_Sales Diagrams'!$X$373</definedName>
    <definedName name="slesgdmex">'[4]1_Sales Diagrams'!$A$273</definedName>
    <definedName name="slesgdmex_co">'[4]1_Sales Diagrams'!$X$305</definedName>
    <definedName name="slesgdsa">'[4]1_Sales Diagrams'!$A$35</definedName>
    <definedName name="slesgdsa_co">'[4]1_Sales Diagrams'!$X$61</definedName>
    <definedName name="slesgdt">'[4]1_Sales Diagrams'!$A$137</definedName>
    <definedName name="slesgdt_co">'[4]1_Sales Diagrams'!$X$169</definedName>
    <definedName name="slesgdxi">'[4]1_Sales Diagrams'!$A$511</definedName>
    <definedName name="slesgdxi_co">'[4]1_Sales Diagrams'!$X$543</definedName>
    <definedName name="slesGMBH">'[4]1_Sales Diagrams'!$A$1</definedName>
    <definedName name="slesgmbh_co">'[4]1_Sales Diagrams'!$X$31</definedName>
    <definedName name="slesSCS">'[4]1_Sales Diagrams'!$A$171</definedName>
    <definedName name="slesSCS_CO">'[4]1_Sales Diagrams'!$X$201</definedName>
    <definedName name="slesteco">'[4]1_Sales Diagrams'!$A$545</definedName>
    <definedName name="slesteco_co">'[4]1_Sales Diagrams'!$X$577</definedName>
    <definedName name="sleswanda">'[4]1_Sales Diagrams'!$A$409</definedName>
    <definedName name="sleswanda_co">'[4]1_Sales Diagrams'!$X$441</definedName>
    <definedName name="SUBTITLE">[5]GD_I_PL_CM_H_PG!$B$39</definedName>
    <definedName name="SUPPRESS_ROW_INTCO" localSheetId="1">[5]FILTER!#REF!</definedName>
    <definedName name="SUPPRESS_ROW_INTCO" localSheetId="3">[5]FILTER!#REF!</definedName>
    <definedName name="SUPPRESS_ROW_INTCO" localSheetId="5">[5]FILTER!#REF!</definedName>
    <definedName name="SUPPRESS_ROW_INTCO" localSheetId="7">[5]FILTER!#REF!</definedName>
    <definedName name="SUPPRESS_ROW_INTCO" localSheetId="9">[5]FILTER!#REF!</definedName>
    <definedName name="SUPPRESS_ROW_INTCO" localSheetId="11">[5]FILTER!#REF!</definedName>
    <definedName name="SUPPRESS_ROW_INTCO" localSheetId="13">[5]FILTER!#REF!</definedName>
    <definedName name="SUPPRESS_ROW_INTCO" localSheetId="15">[5]FILTER!#REF!</definedName>
    <definedName name="SUPPRESS_ROW_INTCO" localSheetId="17">[5]FILTER!#REF!</definedName>
    <definedName name="SUPPRESS_ROW_INTCO">[5]FILTER!#REF!</definedName>
    <definedName name="Tabela" localSheetId="1">#REF!</definedName>
    <definedName name="Tabela" localSheetId="3">#REF!</definedName>
    <definedName name="Tabela" localSheetId="5">#REF!</definedName>
    <definedName name="Tabela" localSheetId="7">#REF!</definedName>
    <definedName name="Tabela" localSheetId="9">#REF!</definedName>
    <definedName name="Tabela" localSheetId="11">#REF!</definedName>
    <definedName name="Tabela" localSheetId="13">#REF!</definedName>
    <definedName name="Tabela" localSheetId="15">#REF!</definedName>
    <definedName name="Tabela" localSheetId="17">#REF!</definedName>
    <definedName name="Tabela">#REF!</definedName>
    <definedName name="tabela1" localSheetId="1">#REF!</definedName>
    <definedName name="tabela1" localSheetId="3">#REF!</definedName>
    <definedName name="tabela1" localSheetId="5">#REF!</definedName>
    <definedName name="tabela1" localSheetId="7">#REF!</definedName>
    <definedName name="tabela1" localSheetId="9">#REF!</definedName>
    <definedName name="tabela1" localSheetId="11">#REF!</definedName>
    <definedName name="tabela1" localSheetId="13">#REF!</definedName>
    <definedName name="tabela1" localSheetId="15">#REF!</definedName>
    <definedName name="tabela1" localSheetId="17">#REF!</definedName>
    <definedName name="tabela1">#REF!</definedName>
    <definedName name="tabela2" localSheetId="1">#REF!</definedName>
    <definedName name="tabela2" localSheetId="3">#REF!</definedName>
    <definedName name="tabela2" localSheetId="5">#REF!</definedName>
    <definedName name="tabela2" localSheetId="7">#REF!</definedName>
    <definedName name="tabela2" localSheetId="9">#REF!</definedName>
    <definedName name="tabela2" localSheetId="11">#REF!</definedName>
    <definedName name="tabela2" localSheetId="13">#REF!</definedName>
    <definedName name="tabela2" localSheetId="15">#REF!</definedName>
    <definedName name="tabela2" localSheetId="17">#REF!</definedName>
    <definedName name="tabela2">#REF!</definedName>
    <definedName name="tabela3" localSheetId="1">#REF!</definedName>
    <definedName name="tabela3" localSheetId="3">#REF!</definedName>
    <definedName name="tabela3" localSheetId="5">#REF!</definedName>
    <definedName name="tabela3" localSheetId="7">#REF!</definedName>
    <definedName name="tabela3" localSheetId="9">#REF!</definedName>
    <definedName name="tabela3" localSheetId="11">#REF!</definedName>
    <definedName name="tabela3" localSheetId="13">#REF!</definedName>
    <definedName name="tabela3" localSheetId="15">#REF!</definedName>
    <definedName name="tabela3">#REF!</definedName>
    <definedName name="Telease" localSheetId="1">#REF!</definedName>
    <definedName name="Telease" localSheetId="3">#REF!</definedName>
    <definedName name="Telease" localSheetId="5">#REF!</definedName>
    <definedName name="Telease" localSheetId="7">#REF!</definedName>
    <definedName name="Telease" localSheetId="9">#REF!</definedName>
    <definedName name="Telease" localSheetId="11">#REF!</definedName>
    <definedName name="Telease" localSheetId="13">#REF!</definedName>
    <definedName name="Telease" localSheetId="15">#REF!</definedName>
    <definedName name="Telease">#REF!</definedName>
    <definedName name="TITLE">[5]GD_I_PL_CM_H_PG!$B$38</definedName>
    <definedName name="Toll" localSheetId="1">[8]Portfolio!#REF!</definedName>
    <definedName name="Toll" localSheetId="3">[8]Portfolio!#REF!</definedName>
    <definedName name="Toll" localSheetId="5">[8]Portfolio!#REF!</definedName>
    <definedName name="Toll" localSheetId="7">[8]Portfolio!#REF!</definedName>
    <definedName name="Toll" localSheetId="9">[8]Portfolio!#REF!</definedName>
    <definedName name="Toll" localSheetId="11">[8]Portfolio!#REF!</definedName>
    <definedName name="Toll" localSheetId="13">[8]Portfolio!#REF!</definedName>
    <definedName name="Toll" localSheetId="15">[8]Portfolio!#REF!</definedName>
    <definedName name="Toll" localSheetId="17">[8]Portfolio!#REF!</definedName>
    <definedName name="Toll">[8]Portfolio!#REF!</definedName>
    <definedName name="turnsburti">'[4]7_Inventory Turns Diagrams'!$A$401</definedName>
    <definedName name="turnsburti_co">'[4]7_Inventory Turns Diagrams'!$X$425</definedName>
    <definedName name="turnscardt">'[4]7_Inventory Turns Diagrams'!$A$151</definedName>
    <definedName name="turnscardt_co">'[4]7_Inventory Turns Diagrams'!$X$175</definedName>
    <definedName name="turnsdull">'[4]7_Inventory Turns Diagrams'!$A$176</definedName>
    <definedName name="turnsdull_co">'[4]7_Inventory Turns Diagrams'!$X$200</definedName>
    <definedName name="turnsekart">'[4]7_Inventory Turns Diagrams'!$A$426</definedName>
    <definedName name="turnsekart_co">'[4]7_Inventory Turns Diagrams'!$X$451</definedName>
    <definedName name="turnsgda">'[4]7_Inventory Turns Diagrams'!$A$276</definedName>
    <definedName name="turnsgda_co">'[4]7_Inventory Turns Diagrams'!$X$300</definedName>
    <definedName name="turnsgdaus">'[4]7_Inventory Turns Diagrams'!$A$326</definedName>
    <definedName name="turnsgdaus_co">'[4]7_Inventory Turns Diagrams'!$X$350</definedName>
    <definedName name="turnsgde">'[4]7_Inventory Turns Diagrams'!$A$226</definedName>
    <definedName name="turnsgde_co">'[4]7_Inventory Turns Diagrams'!$X$250</definedName>
    <definedName name="turnsgdgb">'[4]7_Inventory Turns Diagrams'!$A$76</definedName>
    <definedName name="turnsgdgb_co">'[4]7_Inventory Turns Diagrams'!$X$100</definedName>
    <definedName name="turnsgdi">'[4]7_Inventory Turns Diagrams'!$A$51</definedName>
    <definedName name="turnsgdi_co">'[4]7_Inventory Turns Diagrams'!$X$75</definedName>
    <definedName name="turnsgdind">'[4]7_Inventory Turns Diagrams'!$A$251</definedName>
    <definedName name="turnsgdind_co">'[4]7_Inventory Turns Diagrams'!$X$275</definedName>
    <definedName name="turnsgdmex">'[4]7_Inventory Turns Diagrams'!$A$201</definedName>
    <definedName name="turnsgdmex_co">'[4]7_Inventory Turns Diagrams'!$X$225</definedName>
    <definedName name="turnsgdsa">'[4]7_Inventory Turns Diagrams'!$A$26</definedName>
    <definedName name="turnsgdsa_co">'[4]7_Inventory Turns Diagrams'!$X$50</definedName>
    <definedName name="turnsgdt">'[4]7_Inventory Turns Diagrams'!$A$101</definedName>
    <definedName name="turnsgdt_co">'[4]7_Inventory Turns Diagrams'!$X$125</definedName>
    <definedName name="turnsgdxi">'[4]7_Inventory Turns Diagrams'!$A$351</definedName>
    <definedName name="turnsgdxi_co">'[4]7_Inventory Turns Diagrams'!$X$375</definedName>
    <definedName name="turnsgmbh">'[4]7_Inventory Turns Diagrams'!$A$1</definedName>
    <definedName name="turnsgmbh_co">'[4]7_Inventory Turns Diagrams'!$X$25</definedName>
    <definedName name="turnsscs">'[4]7_Inventory Turns Diagrams'!$A$126</definedName>
    <definedName name="turnsscs_co">'[4]7_Inventory Turns Diagrams'!$X$150</definedName>
    <definedName name="turnsteco">'[4]7_Inventory Turns Diagrams'!$A$376</definedName>
    <definedName name="turnsteco_co">'[4]7_Inventory Turns Diagrams'!$X$400</definedName>
    <definedName name="turnswanda">'[4]7_Inventory Turns Diagrams'!$A$301</definedName>
    <definedName name="turnswanda_co">'[4]7_Inventory Turns Diagrams'!$X$325</definedName>
    <definedName name="TYPE_WB">[5]GD_I_PL_CM_H_PG!$B$10</definedName>
    <definedName name="UB" localSheetId="1">#REF!</definedName>
    <definedName name="UB" localSheetId="3">#REF!</definedName>
    <definedName name="UB" localSheetId="5">#REF!</definedName>
    <definedName name="UB" localSheetId="7">#REF!</definedName>
    <definedName name="UB" localSheetId="9">#REF!</definedName>
    <definedName name="UB" localSheetId="11">#REF!</definedName>
    <definedName name="UB" localSheetId="13">#REF!</definedName>
    <definedName name="UB" localSheetId="15">#REF!</definedName>
    <definedName name="UB" localSheetId="17">#REF!</definedName>
    <definedName name="UB">#REF!</definedName>
    <definedName name="UB_Final_reported" localSheetId="1">#REF!</definedName>
    <definedName name="UB_Final_reported" localSheetId="3">#REF!</definedName>
    <definedName name="UB_Final_reported" localSheetId="5">#REF!</definedName>
    <definedName name="UB_Final_reported" localSheetId="7">#REF!</definedName>
    <definedName name="UB_Final_reported" localSheetId="9">#REF!</definedName>
    <definedName name="UB_Final_reported" localSheetId="11">#REF!</definedName>
    <definedName name="UB_Final_reported" localSheetId="13">#REF!</definedName>
    <definedName name="UB_Final_reported" localSheetId="15">#REF!</definedName>
    <definedName name="UB_Final_reported" localSheetId="17">#REF!</definedName>
    <definedName name="UB_Final_reported">#REF!</definedName>
    <definedName name="UB_not_Final_reported" localSheetId="1">#REF!</definedName>
    <definedName name="UB_not_Final_reported" localSheetId="3">#REF!</definedName>
    <definedName name="UB_not_Final_reported" localSheetId="5">#REF!</definedName>
    <definedName name="UB_not_Final_reported" localSheetId="7">#REF!</definedName>
    <definedName name="UB_not_Final_reported" localSheetId="9">#REF!</definedName>
    <definedName name="UB_not_Final_reported" localSheetId="11">#REF!</definedName>
    <definedName name="UB_not_Final_reported" localSheetId="13">#REF!</definedName>
    <definedName name="UB_not_Final_reported" localSheetId="15">#REF!</definedName>
    <definedName name="UB_not_Final_reported">#REF!</definedName>
    <definedName name="Übersetzung">[9]Verweis!$R$7:$S$104</definedName>
    <definedName name="Übersetzung1">[9]Verweis!$R$7:$R$104</definedName>
    <definedName name="USER">[5]GD_I_PL_CM_H_PG!$B$8</definedName>
    <definedName name="Util_CardBody" localSheetId="1">#REF!</definedName>
    <definedName name="Util_CardBody" localSheetId="3">#REF!</definedName>
    <definedName name="Util_CardBody" localSheetId="5">#REF!</definedName>
    <definedName name="Util_CardBody" localSheetId="7">#REF!</definedName>
    <definedName name="Util_CardBody" localSheetId="9">#REF!</definedName>
    <definedName name="Util_CardBody" localSheetId="11">#REF!</definedName>
    <definedName name="Util_CardBody" localSheetId="13">#REF!</definedName>
    <definedName name="Util_CardBody" localSheetId="15">#REF!</definedName>
    <definedName name="Util_CardBody" localSheetId="17">#REF!</definedName>
    <definedName name="Util_CardBody">#REF!</definedName>
    <definedName name="Util_Implanting">[10]UnitCost_EC!$A$4</definedName>
    <definedName name="Util_Lettershop" localSheetId="1">#REF!</definedName>
    <definedName name="Util_Lettershop" localSheetId="3">#REF!</definedName>
    <definedName name="Util_Lettershop" localSheetId="5">#REF!</definedName>
    <definedName name="Util_Lettershop" localSheetId="7">#REF!</definedName>
    <definedName name="Util_Lettershop" localSheetId="9">#REF!</definedName>
    <definedName name="Util_Lettershop" localSheetId="11">#REF!</definedName>
    <definedName name="Util_Lettershop" localSheetId="13">#REF!</definedName>
    <definedName name="Util_Lettershop" localSheetId="15">#REF!</definedName>
    <definedName name="Util_Lettershop" localSheetId="17">#REF!</definedName>
    <definedName name="Util_Lettershop">#REF!</definedName>
    <definedName name="Util_Perso" localSheetId="1">#REF!</definedName>
    <definedName name="Util_Perso" localSheetId="3">#REF!</definedName>
    <definedName name="Util_Perso" localSheetId="5">#REF!</definedName>
    <definedName name="Util_Perso" localSheetId="7">#REF!</definedName>
    <definedName name="Util_Perso" localSheetId="9">#REF!</definedName>
    <definedName name="Util_Perso" localSheetId="11">#REF!</definedName>
    <definedName name="Util_Perso" localSheetId="13">#REF!</definedName>
    <definedName name="Util_Perso" localSheetId="15">#REF!</definedName>
    <definedName name="Util_Perso" localSheetId="17">#REF!</definedName>
    <definedName name="Util_Perso">#REF!</definedName>
    <definedName name="Util_Voucher" localSheetId="1">#REF!</definedName>
    <definedName name="Util_Voucher" localSheetId="3">#REF!</definedName>
    <definedName name="Util_Voucher" localSheetId="5">#REF!</definedName>
    <definedName name="Util_Voucher" localSheetId="7">#REF!</definedName>
    <definedName name="Util_Voucher" localSheetId="9">#REF!</definedName>
    <definedName name="Util_Voucher" localSheetId="11">#REF!</definedName>
    <definedName name="Util_Voucher" localSheetId="13">#REF!</definedName>
    <definedName name="Util_Voucher" localSheetId="15">#REF!</definedName>
    <definedName name="Util_Voucher" localSheetId="17">#REF!</definedName>
    <definedName name="Util_Voucher">#REF!</definedName>
    <definedName name="UtilGdt_CO" localSheetId="1">#REF!</definedName>
    <definedName name="UtilGdt_CO" localSheetId="3">#REF!</definedName>
    <definedName name="UtilGdt_CO" localSheetId="5">#REF!</definedName>
    <definedName name="UtilGdt_CO" localSheetId="7">#REF!</definedName>
    <definedName name="UtilGdt_CO" localSheetId="9">#REF!</definedName>
    <definedName name="UtilGdt_CO" localSheetId="11">#REF!</definedName>
    <definedName name="UtilGdt_CO" localSheetId="13">#REF!</definedName>
    <definedName name="UtilGdt_CO" localSheetId="15">#REF!</definedName>
    <definedName name="UtilGdt_CO">#REF!</definedName>
    <definedName name="Utilization" localSheetId="1">#REF!</definedName>
    <definedName name="Utilization" localSheetId="3">#REF!</definedName>
    <definedName name="Utilization" localSheetId="5">#REF!</definedName>
    <definedName name="Utilization" localSheetId="7">#REF!</definedName>
    <definedName name="Utilization" localSheetId="9">#REF!</definedName>
    <definedName name="Utilization" localSheetId="11">#REF!</definedName>
    <definedName name="Utilization" localSheetId="13">#REF!</definedName>
    <definedName name="Utilization" localSheetId="15">#REF!</definedName>
    <definedName name="Utilization">#REF!</definedName>
    <definedName name="VERSION_CV">[5]GD_I_PL_CM_H_PG!$E$70</definedName>
    <definedName name="VERSION_NUMBER">[5]GD_I_PL_CM_H_PG!$AG$205</definedName>
    <definedName name="VERSION_PAGE">[5]GD_I_PL_CM_H_PG!$F$70</definedName>
    <definedName name="WinCal0" localSheetId="1">'[11]Calendário semanal 2018'!#REF!</definedName>
    <definedName name="WinCal0" localSheetId="3">'[11]Calendário semanal 2018'!#REF!</definedName>
    <definedName name="WinCal0" localSheetId="5">'[11]Calendário semanal 2018'!#REF!</definedName>
    <definedName name="WinCal0" localSheetId="7">'[11]Calendário semanal 2018'!#REF!</definedName>
    <definedName name="WinCal0" localSheetId="9">'[11]Calendário semanal 2018'!#REF!</definedName>
    <definedName name="WinCal0" localSheetId="11">'[11]Calendário semanal 2018'!#REF!</definedName>
    <definedName name="WinCal0" localSheetId="13">'[11]Calendário semanal 2018'!#REF!</definedName>
    <definedName name="WinCal0" localSheetId="15">'[11]Calendário semanal 2018'!#REF!</definedName>
    <definedName name="WinCal0" localSheetId="17">'[11]Calendário semanal 2018'!#REF!</definedName>
    <definedName name="WinCal0">'[11]Calendário semanal 2018'!#REF!</definedName>
    <definedName name="wrn.Gesamt." localSheetId="1" hidden="1">{#N/A,#N/A,FALSE,"Gesamtübersicht-Basisdaten";#N/A,#N/A,FALSE,"Produktpositionierung";#N/A,#N/A,FALSE,"Gesamt-Grafiken"}</definedName>
    <definedName name="wrn.Gesamt." localSheetId="3" hidden="1">{#N/A,#N/A,FALSE,"Gesamtübersicht-Basisdaten";#N/A,#N/A,FALSE,"Produktpositionierung";#N/A,#N/A,FALSE,"Gesamt-Grafiken"}</definedName>
    <definedName name="wrn.Gesamt." localSheetId="5" hidden="1">{#N/A,#N/A,FALSE,"Gesamtübersicht-Basisdaten";#N/A,#N/A,FALSE,"Produktpositionierung";#N/A,#N/A,FALSE,"Gesamt-Grafiken"}</definedName>
    <definedName name="wrn.Gesamt." localSheetId="7" hidden="1">{#N/A,#N/A,FALSE,"Gesamtübersicht-Basisdaten";#N/A,#N/A,FALSE,"Produktpositionierung";#N/A,#N/A,FALSE,"Gesamt-Grafiken"}</definedName>
    <definedName name="wrn.Gesamt." localSheetId="9" hidden="1">{#N/A,#N/A,FALSE,"Gesamtübersicht-Basisdaten";#N/A,#N/A,FALSE,"Produktpositionierung";#N/A,#N/A,FALSE,"Gesamt-Grafiken"}</definedName>
    <definedName name="wrn.Gesamt." localSheetId="11" hidden="1">{#N/A,#N/A,FALSE,"Gesamtübersicht-Basisdaten";#N/A,#N/A,FALSE,"Produktpositionierung";#N/A,#N/A,FALSE,"Gesamt-Grafiken"}</definedName>
    <definedName name="wrn.Gesamt." localSheetId="13" hidden="1">{#N/A,#N/A,FALSE,"Gesamtübersicht-Basisdaten";#N/A,#N/A,FALSE,"Produktpositionierung";#N/A,#N/A,FALSE,"Gesamt-Grafiken"}</definedName>
    <definedName name="wrn.Gesamt." localSheetId="15" hidden="1">{#N/A,#N/A,FALSE,"Gesamtübersicht-Basisdaten";#N/A,#N/A,FALSE,"Produktpositionierung";#N/A,#N/A,FALSE,"Gesamt-Grafiken"}</definedName>
    <definedName name="wrn.Gesamt." localSheetId="17" hidden="1">{#N/A,#N/A,FALSE,"Gesamtübersicht-Basisdaten";#N/A,#N/A,FALSE,"Produktpositionierung";#N/A,#N/A,FALSE,"Gesamt-Grafiken"}</definedName>
    <definedName name="wrn.Gesamt." hidden="1">{#N/A,#N/A,FALSE,"Gesamtübersicht-Basisdaten";#N/A,#N/A,FALSE,"Produktpositionierung";#N/A,#N/A,FALSE,"Gesamt-Grafiken"}</definedName>
    <definedName name="y" localSheetId="1">(#REF!,#REF!,#REF!,#REF!,#REF!)</definedName>
    <definedName name="y" localSheetId="3">(#REF!,#REF!,#REF!,#REF!,#REF!)</definedName>
    <definedName name="y" localSheetId="5">(#REF!,#REF!,#REF!,#REF!,#REF!)</definedName>
    <definedName name="y" localSheetId="7">(#REF!,#REF!,#REF!,#REF!,#REF!)</definedName>
    <definedName name="y" localSheetId="9">(#REF!,#REF!,#REF!,#REF!,#REF!)</definedName>
    <definedName name="y" localSheetId="11">(#REF!,#REF!,#REF!,#REF!,#REF!)</definedName>
    <definedName name="y" localSheetId="13">(#REF!,#REF!,#REF!,#REF!,#REF!)</definedName>
    <definedName name="y" localSheetId="15">(#REF!,#REF!,#REF!,#REF!,#REF!)</definedName>
    <definedName name="y" localSheetId="17">(#REF!,#REF!,#REF!,#REF!,#REF!)</definedName>
    <definedName name="y">(#REF!,#REF!,#REF!,#REF!,#REF!)</definedName>
    <definedName name="Z_69E7EA27_3831_4AAE_B70C_90A2710A0C15_.wvu.Cols" localSheetId="1">(#REF!,#REF!,#REF!,#REF!,#REF!)</definedName>
    <definedName name="Z_69E7EA27_3831_4AAE_B70C_90A2710A0C15_.wvu.Cols" localSheetId="3">(#REF!,#REF!,#REF!,#REF!,#REF!)</definedName>
    <definedName name="Z_69E7EA27_3831_4AAE_B70C_90A2710A0C15_.wvu.Cols" localSheetId="5">(#REF!,#REF!,#REF!,#REF!,#REF!)</definedName>
    <definedName name="Z_69E7EA27_3831_4AAE_B70C_90A2710A0C15_.wvu.Cols" localSheetId="7">(#REF!,#REF!,#REF!,#REF!,#REF!)</definedName>
    <definedName name="Z_69E7EA27_3831_4AAE_B70C_90A2710A0C15_.wvu.Cols" localSheetId="9">(#REF!,#REF!,#REF!,#REF!,#REF!)</definedName>
    <definedName name="Z_69E7EA27_3831_4AAE_B70C_90A2710A0C15_.wvu.Cols" localSheetId="11">(#REF!,#REF!,#REF!,#REF!,#REF!)</definedName>
    <definedName name="Z_69E7EA27_3831_4AAE_B70C_90A2710A0C15_.wvu.Cols" localSheetId="13">(#REF!,#REF!,#REF!,#REF!,#REF!)</definedName>
    <definedName name="Z_69E7EA27_3831_4AAE_B70C_90A2710A0C15_.wvu.Cols" localSheetId="15">(#REF!,#REF!,#REF!,#REF!,#REF!)</definedName>
    <definedName name="Z_69E7EA27_3831_4AAE_B70C_90A2710A0C15_.wvu.Cols" localSheetId="17">(#REF!,#REF!,#REF!,#REF!,#REF!)</definedName>
    <definedName name="Z_69E7EA27_3831_4AAE_B70C_90A2710A0C15_.wvu.Cols">(#REF!,#REF!,#REF!,#REF!,#REF!)</definedName>
    <definedName name="Z_69E7EA27_3831_4AAE_B70C_90A2710A0C15_.wvu.Cols_1" localSheetId="1">(#REF!,#REF!,#REF!,#REF!,#REF!)</definedName>
    <definedName name="Z_69E7EA27_3831_4AAE_B70C_90A2710A0C15_.wvu.Cols_1" localSheetId="3">(#REF!,#REF!,#REF!,#REF!,#REF!)</definedName>
    <definedName name="Z_69E7EA27_3831_4AAE_B70C_90A2710A0C15_.wvu.Cols_1" localSheetId="5">(#REF!,#REF!,#REF!,#REF!,#REF!)</definedName>
    <definedName name="Z_69E7EA27_3831_4AAE_B70C_90A2710A0C15_.wvu.Cols_1" localSheetId="7">(#REF!,#REF!,#REF!,#REF!,#REF!)</definedName>
    <definedName name="Z_69E7EA27_3831_4AAE_B70C_90A2710A0C15_.wvu.Cols_1" localSheetId="9">(#REF!,#REF!,#REF!,#REF!,#REF!)</definedName>
    <definedName name="Z_69E7EA27_3831_4AAE_B70C_90A2710A0C15_.wvu.Cols_1" localSheetId="11">(#REF!,#REF!,#REF!,#REF!,#REF!)</definedName>
    <definedName name="Z_69E7EA27_3831_4AAE_B70C_90A2710A0C15_.wvu.Cols_1" localSheetId="13">(#REF!,#REF!,#REF!,#REF!,#REF!)</definedName>
    <definedName name="Z_69E7EA27_3831_4AAE_B70C_90A2710A0C15_.wvu.Cols_1" localSheetId="15">(#REF!,#REF!,#REF!,#REF!,#REF!)</definedName>
    <definedName name="Z_69E7EA27_3831_4AAE_B70C_90A2710A0C15_.wvu.Cols_1">(#REF!,#REF!,#REF!,#REF!,#REF!)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1" i="12" l="1"/>
  <c r="D20" i="12"/>
  <c r="D19" i="12"/>
  <c r="D18" i="12"/>
  <c r="D17" i="12"/>
  <c r="D16" i="12"/>
  <c r="D15" i="12"/>
  <c r="D14" i="12"/>
  <c r="D13" i="12"/>
  <c r="E185" i="5"/>
  <c r="F185" i="5"/>
  <c r="G185" i="5"/>
  <c r="H185" i="5"/>
  <c r="I185" i="5"/>
  <c r="E185" i="1"/>
  <c r="F185" i="1"/>
  <c r="G185" i="1"/>
  <c r="H185" i="1"/>
  <c r="I185" i="1"/>
  <c r="E185" i="9"/>
  <c r="F185" i="9"/>
  <c r="G185" i="9"/>
  <c r="H185" i="9"/>
  <c r="I185" i="9"/>
  <c r="E185" i="3"/>
  <c r="F185" i="3"/>
  <c r="G185" i="3"/>
  <c r="H185" i="3"/>
  <c r="I185" i="3"/>
  <c r="E185" i="8"/>
  <c r="F185" i="8"/>
  <c r="G185" i="8"/>
  <c r="H185" i="8"/>
  <c r="I185" i="8"/>
  <c r="E185" i="7"/>
  <c r="F185" i="7"/>
  <c r="G185" i="7"/>
  <c r="H185" i="7"/>
  <c r="I185" i="7"/>
  <c r="E185" i="6"/>
  <c r="F185" i="6"/>
  <c r="G185" i="6"/>
  <c r="H185" i="6"/>
  <c r="I185" i="6"/>
  <c r="E185" i="4"/>
  <c r="F185" i="4"/>
  <c r="G185" i="4"/>
  <c r="H185" i="4"/>
  <c r="I185" i="4"/>
  <c r="E185" i="10"/>
  <c r="F185" i="10"/>
  <c r="G185" i="10"/>
  <c r="H185" i="10"/>
  <c r="I185" i="10"/>
  <c r="G175" i="5"/>
  <c r="G175" i="1"/>
  <c r="G175" i="9"/>
  <c r="G175" i="3"/>
  <c r="G175" i="8"/>
  <c r="G175" i="7"/>
  <c r="G175" i="6"/>
  <c r="G175" i="4"/>
  <c r="G175" i="10"/>
  <c r="E35" i="27"/>
  <c r="E35" i="28"/>
  <c r="E35" i="26"/>
  <c r="E35" i="29"/>
  <c r="E35" i="30"/>
  <c r="E35" i="31"/>
  <c r="E35" i="25"/>
  <c r="E35" i="32"/>
  <c r="E35" i="22"/>
  <c r="E24" i="27"/>
  <c r="E24" i="28"/>
  <c r="E24" i="26"/>
  <c r="E24" i="29"/>
  <c r="E24" i="30"/>
  <c r="E24" i="31"/>
  <c r="E24" i="25"/>
  <c r="E24" i="32"/>
  <c r="E24" i="22"/>
  <c r="E13" i="27"/>
  <c r="E13" i="28"/>
  <c r="E13" i="26"/>
  <c r="E13" i="29"/>
  <c r="E13" i="30"/>
  <c r="E13" i="31"/>
  <c r="E13" i="25"/>
  <c r="E13" i="32"/>
  <c r="E13" i="22"/>
  <c r="A1" i="22" a="1"/>
  <c r="A1" i="22" s="1"/>
  <c r="A1" i="32" a="1"/>
  <c r="A1" i="32" s="1"/>
  <c r="A1" i="25" a="1"/>
  <c r="A1" i="25" s="1"/>
  <c r="A1" i="31" a="1"/>
  <c r="A1" i="31" s="1"/>
  <c r="A1" i="30" a="1"/>
  <c r="A1" i="30" s="1"/>
  <c r="A1" i="29" a="1"/>
  <c r="A1" i="29" s="1"/>
  <c r="A1" i="26" a="1"/>
  <c r="A1" i="26" s="1"/>
  <c r="A1" i="28" a="1"/>
  <c r="A1" i="28" s="1"/>
  <c r="H116" i="1"/>
  <c r="F116" i="1"/>
  <c r="E116" i="1"/>
  <c r="H104" i="1"/>
  <c r="G104" i="1"/>
  <c r="F104" i="1"/>
  <c r="E104" i="1"/>
  <c r="H95" i="1"/>
  <c r="F95" i="1"/>
  <c r="E95" i="1"/>
  <c r="H89" i="1"/>
  <c r="G89" i="1"/>
  <c r="F89" i="1"/>
  <c r="E89" i="1"/>
  <c r="H75" i="1"/>
  <c r="G75" i="1"/>
  <c r="F75" i="1"/>
  <c r="E75" i="1"/>
  <c r="F65" i="1"/>
  <c r="H58" i="1"/>
  <c r="G58" i="1"/>
  <c r="E58" i="1"/>
  <c r="H29" i="1"/>
  <c r="F29" i="1"/>
  <c r="E29" i="1"/>
  <c r="H20" i="1"/>
  <c r="H65" i="1" s="1"/>
  <c r="G20" i="1"/>
  <c r="G65" i="1" s="1"/>
  <c r="F20" i="1"/>
  <c r="F58" i="1" s="1"/>
  <c r="E20" i="1"/>
  <c r="E65" i="1" s="1"/>
  <c r="H12" i="1"/>
  <c r="F12" i="1"/>
  <c r="E12" i="1"/>
  <c r="G2" i="1" a="1"/>
  <c r="G2" i="1" s="1"/>
  <c r="H116" i="9"/>
  <c r="E116" i="9"/>
  <c r="H104" i="9"/>
  <c r="G104" i="9"/>
  <c r="F104" i="9"/>
  <c r="H95" i="9"/>
  <c r="G95" i="9"/>
  <c r="F95" i="9"/>
  <c r="E95" i="9"/>
  <c r="H89" i="9"/>
  <c r="G89" i="9"/>
  <c r="F89" i="9"/>
  <c r="H75" i="9"/>
  <c r="G75" i="9"/>
  <c r="F75" i="9"/>
  <c r="E75" i="9"/>
  <c r="H65" i="9"/>
  <c r="G65" i="9"/>
  <c r="H58" i="9"/>
  <c r="H29" i="9"/>
  <c r="G29" i="9"/>
  <c r="F29" i="9"/>
  <c r="E29" i="9"/>
  <c r="H20" i="9"/>
  <c r="G20" i="9"/>
  <c r="G58" i="9" s="1"/>
  <c r="F20" i="9"/>
  <c r="F58" i="9" s="1"/>
  <c r="E20" i="9"/>
  <c r="E104" i="9" s="1"/>
  <c r="H12" i="9"/>
  <c r="G12" i="9"/>
  <c r="F12" i="9"/>
  <c r="E12" i="9"/>
  <c r="G2" i="9" a="1"/>
  <c r="G2" i="9" s="1"/>
  <c r="H116" i="3"/>
  <c r="F116" i="3"/>
  <c r="H104" i="3"/>
  <c r="G104" i="3"/>
  <c r="F104" i="3"/>
  <c r="F95" i="3"/>
  <c r="E95" i="3"/>
  <c r="H89" i="3"/>
  <c r="G89" i="3"/>
  <c r="F89" i="3"/>
  <c r="H75" i="3"/>
  <c r="F75" i="3"/>
  <c r="E75" i="3"/>
  <c r="F65" i="3"/>
  <c r="H58" i="3"/>
  <c r="F58" i="3"/>
  <c r="E58" i="3"/>
  <c r="H29" i="3"/>
  <c r="F29" i="3"/>
  <c r="E29" i="3"/>
  <c r="H20" i="3"/>
  <c r="H65" i="3" s="1"/>
  <c r="G20" i="3"/>
  <c r="G58" i="3" s="1"/>
  <c r="F20" i="3"/>
  <c r="E20" i="3"/>
  <c r="E104" i="3" s="1"/>
  <c r="H12" i="3"/>
  <c r="F12" i="3"/>
  <c r="E12" i="3"/>
  <c r="G2" i="3" a="1"/>
  <c r="G2" i="3" s="1"/>
  <c r="F116" i="8"/>
  <c r="E116" i="8"/>
  <c r="H104" i="8"/>
  <c r="G104" i="8"/>
  <c r="F104" i="8"/>
  <c r="G95" i="8"/>
  <c r="F95" i="8"/>
  <c r="E95" i="8"/>
  <c r="H89" i="8"/>
  <c r="G89" i="8"/>
  <c r="F89" i="8"/>
  <c r="H75" i="8"/>
  <c r="G75" i="8"/>
  <c r="F75" i="8"/>
  <c r="E75" i="8"/>
  <c r="F65" i="8"/>
  <c r="E65" i="8"/>
  <c r="H58" i="8"/>
  <c r="F58" i="8"/>
  <c r="G29" i="8"/>
  <c r="F29" i="8"/>
  <c r="E29" i="8"/>
  <c r="H20" i="8"/>
  <c r="H65" i="8" s="1"/>
  <c r="G20" i="8"/>
  <c r="G58" i="8" s="1"/>
  <c r="F20" i="8"/>
  <c r="E20" i="8"/>
  <c r="E104" i="8" s="1"/>
  <c r="G12" i="8"/>
  <c r="F12" i="8"/>
  <c r="E12" i="8"/>
  <c r="G2" i="8" a="1"/>
  <c r="G2" i="8" s="1"/>
  <c r="H116" i="7"/>
  <c r="F116" i="7"/>
  <c r="E116" i="7"/>
  <c r="H104" i="7"/>
  <c r="G104" i="7"/>
  <c r="F104" i="7"/>
  <c r="F95" i="7"/>
  <c r="E95" i="7"/>
  <c r="H89" i="7"/>
  <c r="G89" i="7"/>
  <c r="F89" i="7"/>
  <c r="H75" i="7"/>
  <c r="G75" i="7"/>
  <c r="F75" i="7"/>
  <c r="E75" i="7"/>
  <c r="E65" i="7"/>
  <c r="H58" i="7"/>
  <c r="E58" i="7"/>
  <c r="G29" i="7"/>
  <c r="F29" i="7"/>
  <c r="E29" i="7"/>
  <c r="H20" i="7"/>
  <c r="H65" i="7" s="1"/>
  <c r="G20" i="7"/>
  <c r="G58" i="7" s="1"/>
  <c r="F20" i="7"/>
  <c r="F58" i="7" s="1"/>
  <c r="E20" i="7"/>
  <c r="E104" i="7" s="1"/>
  <c r="G12" i="7"/>
  <c r="F12" i="7"/>
  <c r="E12" i="7"/>
  <c r="G2" i="7" a="1"/>
  <c r="G2" i="7" s="1"/>
  <c r="H116" i="6"/>
  <c r="G116" i="6"/>
  <c r="F116" i="6"/>
  <c r="E116" i="6"/>
  <c r="H104" i="6"/>
  <c r="G104" i="6"/>
  <c r="F104" i="6"/>
  <c r="H95" i="6"/>
  <c r="G95" i="6"/>
  <c r="F95" i="6"/>
  <c r="E95" i="6"/>
  <c r="H89" i="6"/>
  <c r="G89" i="6"/>
  <c r="F89" i="6"/>
  <c r="H75" i="6"/>
  <c r="G75" i="6"/>
  <c r="F75" i="6"/>
  <c r="E75" i="6"/>
  <c r="H65" i="6"/>
  <c r="G65" i="6"/>
  <c r="F65" i="6"/>
  <c r="E65" i="6"/>
  <c r="H58" i="6"/>
  <c r="H29" i="6"/>
  <c r="G29" i="6"/>
  <c r="F29" i="6"/>
  <c r="E29" i="6"/>
  <c r="H20" i="6"/>
  <c r="G20" i="6"/>
  <c r="G58" i="6" s="1"/>
  <c r="F20" i="6"/>
  <c r="F58" i="6" s="1"/>
  <c r="E20" i="6"/>
  <c r="E104" i="6" s="1"/>
  <c r="H12" i="6"/>
  <c r="G12" i="6"/>
  <c r="F12" i="6"/>
  <c r="E12" i="6"/>
  <c r="G2" i="6" a="1"/>
  <c r="G2" i="6" s="1"/>
  <c r="H116" i="4"/>
  <c r="H104" i="4"/>
  <c r="G104" i="4"/>
  <c r="F104" i="4"/>
  <c r="H95" i="4"/>
  <c r="H89" i="4"/>
  <c r="G89" i="4"/>
  <c r="F89" i="4"/>
  <c r="H65" i="4"/>
  <c r="G65" i="4"/>
  <c r="H58" i="4"/>
  <c r="H29" i="4"/>
  <c r="H20" i="4"/>
  <c r="H75" i="4" s="1"/>
  <c r="G20" i="4"/>
  <c r="G58" i="4" s="1"/>
  <c r="F20" i="4"/>
  <c r="F58" i="4" s="1"/>
  <c r="E20" i="4"/>
  <c r="E104" i="4" s="1"/>
  <c r="H12" i="4"/>
  <c r="G2" i="4" a="1"/>
  <c r="G2" i="4" s="1"/>
  <c r="H116" i="5"/>
  <c r="G116" i="5"/>
  <c r="F116" i="5"/>
  <c r="E116" i="5"/>
  <c r="H104" i="5"/>
  <c r="G104" i="5"/>
  <c r="F104" i="5"/>
  <c r="H95" i="5"/>
  <c r="G95" i="5"/>
  <c r="F95" i="5"/>
  <c r="H89" i="5"/>
  <c r="G89" i="5"/>
  <c r="F89" i="5"/>
  <c r="H75" i="5"/>
  <c r="G75" i="5"/>
  <c r="F75" i="5"/>
  <c r="E75" i="5"/>
  <c r="H65" i="5"/>
  <c r="G65" i="5"/>
  <c r="F65" i="5"/>
  <c r="E65" i="5"/>
  <c r="H58" i="5"/>
  <c r="G58" i="5"/>
  <c r="H29" i="5"/>
  <c r="G29" i="5"/>
  <c r="F29" i="5"/>
  <c r="E29" i="5"/>
  <c r="H20" i="5"/>
  <c r="G20" i="5"/>
  <c r="F20" i="5"/>
  <c r="F58" i="5" s="1"/>
  <c r="E20" i="5"/>
  <c r="H12" i="5"/>
  <c r="G12" i="5"/>
  <c r="F12" i="5"/>
  <c r="E12" i="5"/>
  <c r="G2" i="5" a="1"/>
  <c r="G2" i="5" s="1"/>
  <c r="G12" i="1" l="1"/>
  <c r="G29" i="1"/>
  <c r="G95" i="1"/>
  <c r="G116" i="1"/>
  <c r="E65" i="9"/>
  <c r="F116" i="9"/>
  <c r="F65" i="9"/>
  <c r="G116" i="9"/>
  <c r="E58" i="9"/>
  <c r="E89" i="9"/>
  <c r="G75" i="3"/>
  <c r="E116" i="3"/>
  <c r="G12" i="3"/>
  <c r="G29" i="3"/>
  <c r="E65" i="3"/>
  <c r="G95" i="3"/>
  <c r="H95" i="3"/>
  <c r="G116" i="3"/>
  <c r="G65" i="3"/>
  <c r="E89" i="3"/>
  <c r="H12" i="8"/>
  <c r="H29" i="8"/>
  <c r="H95" i="8"/>
  <c r="G116" i="8"/>
  <c r="G65" i="8"/>
  <c r="H116" i="8"/>
  <c r="E58" i="8"/>
  <c r="E89" i="8"/>
  <c r="G95" i="7"/>
  <c r="H12" i="7"/>
  <c r="H29" i="7"/>
  <c r="F65" i="7"/>
  <c r="H95" i="7"/>
  <c r="G116" i="7"/>
  <c r="G65" i="7"/>
  <c r="E89" i="7"/>
  <c r="E58" i="6"/>
  <c r="E89" i="6"/>
  <c r="E75" i="4"/>
  <c r="E12" i="4"/>
  <c r="E29" i="4"/>
  <c r="F75" i="4"/>
  <c r="E95" i="4"/>
  <c r="F12" i="4"/>
  <c r="F29" i="4"/>
  <c r="G75" i="4"/>
  <c r="F95" i="4"/>
  <c r="E116" i="4"/>
  <c r="G12" i="4"/>
  <c r="G29" i="4"/>
  <c r="E65" i="4"/>
  <c r="G95" i="4"/>
  <c r="F116" i="4"/>
  <c r="F65" i="4"/>
  <c r="G116" i="4"/>
  <c r="E58" i="4"/>
  <c r="E89" i="4"/>
  <c r="E104" i="5"/>
  <c r="E89" i="5"/>
  <c r="E58" i="5"/>
  <c r="E95" i="5"/>
  <c r="E186" i="3" l="1"/>
  <c r="E186" i="8"/>
  <c r="E186" i="6" l="1"/>
  <c r="E186" i="9"/>
  <c r="E186" i="5"/>
  <c r="E186" i="7"/>
  <c r="E186" i="4"/>
  <c r="E186" i="1"/>
  <c r="H192" i="5" l="1"/>
  <c r="E46" i="12"/>
  <c r="H192" i="6"/>
  <c r="E49" i="12"/>
  <c r="H192" i="7"/>
  <c r="E50" i="12"/>
  <c r="H192" i="3"/>
  <c r="E52" i="12"/>
  <c r="H192" i="9"/>
  <c r="E53" i="12"/>
  <c r="H192" i="4" l="1"/>
  <c r="E48" i="12"/>
  <c r="H192" i="8"/>
  <c r="E51" i="12"/>
  <c r="H192" i="1"/>
  <c r="E54" i="12"/>
  <c r="E36" i="12"/>
  <c r="E35" i="12"/>
  <c r="E34" i="12"/>
  <c r="E33" i="12"/>
  <c r="E32" i="12"/>
  <c r="E31" i="12"/>
  <c r="E30" i="12"/>
  <c r="E28" i="12"/>
  <c r="E13" i="12"/>
  <c r="E15" i="12" l="1"/>
  <c r="E16" i="12"/>
  <c r="E17" i="12"/>
  <c r="E18" i="12"/>
  <c r="E19" i="12"/>
  <c r="E20" i="12"/>
  <c r="E21" i="12"/>
  <c r="A1" i="27" a="1"/>
  <c r="A1" i="27" s="1"/>
  <c r="G116" i="10"/>
  <c r="H104" i="10"/>
  <c r="G104" i="10"/>
  <c r="F104" i="10"/>
  <c r="E104" i="10"/>
  <c r="H89" i="10"/>
  <c r="G89" i="10"/>
  <c r="F89" i="10"/>
  <c r="E89" i="10"/>
  <c r="H75" i="10"/>
  <c r="G75" i="10"/>
  <c r="F75" i="10"/>
  <c r="H65" i="10"/>
  <c r="G65" i="10"/>
  <c r="F65" i="10"/>
  <c r="E65" i="10"/>
  <c r="H58" i="10"/>
  <c r="H29" i="10"/>
  <c r="G29" i="10"/>
  <c r="F29" i="10"/>
  <c r="E29" i="10"/>
  <c r="H20" i="10"/>
  <c r="H116" i="10" s="1"/>
  <c r="G20" i="10"/>
  <c r="G58" i="10" s="1"/>
  <c r="F20" i="10"/>
  <c r="F58" i="10" s="1"/>
  <c r="E20" i="10"/>
  <c r="E75" i="10" s="1"/>
  <c r="H12" i="10"/>
  <c r="G12" i="10"/>
  <c r="F12" i="10"/>
  <c r="E12" i="10"/>
  <c r="G2" i="10" a="1"/>
  <c r="G2" i="10" s="1"/>
  <c r="D23" i="12" l="1"/>
  <c r="E58" i="10"/>
  <c r="G95" i="10"/>
  <c r="F116" i="10"/>
  <c r="E95" i="10"/>
  <c r="F95" i="10"/>
  <c r="E116" i="10"/>
  <c r="H95" i="10"/>
  <c r="E5" i="12"/>
  <c r="E6" i="12"/>
  <c r="E7" i="12"/>
  <c r="E4" i="12"/>
  <c r="E8" i="12" l="1"/>
  <c r="F8" i="12" s="1"/>
  <c r="E186" i="10"/>
  <c r="E29" i="12" l="1"/>
  <c r="E37" i="12" s="1"/>
  <c r="H192" i="10" l="1"/>
  <c r="E47" i="12"/>
  <c r="E14" i="12"/>
  <c r="E23" i="12" s="1"/>
  <c r="E39" i="12" s="1"/>
  <c r="E55" i="12" l="1"/>
  <c r="F55" i="12" s="1"/>
  <c r="E43" i="12"/>
  <c r="E41" i="1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<sst xmlns="http://schemas.openxmlformats.org/spreadsheetml/2006/main" count="3090" uniqueCount="218">
  <si>
    <t>1 - MÓDULOS</t>
  </si>
  <si>
    <t>SÃO PAULO</t>
  </si>
  <si>
    <t>IDENTIFICAÇÃO DOS SERVIÇOS</t>
  </si>
  <si>
    <t>TIPO DE SERVIÇO</t>
  </si>
  <si>
    <t>UNIDADE DE MEDIDA</t>
  </si>
  <si>
    <t xml:space="preserve">QUANTIDADE TOTAL </t>
  </si>
  <si>
    <t>Operador</t>
  </si>
  <si>
    <t>Posto</t>
  </si>
  <si>
    <t>Técnico</t>
  </si>
  <si>
    <t>Supervisor</t>
  </si>
  <si>
    <t>Gerente de Segurança</t>
  </si>
  <si>
    <t>MÃO DE OBRA VINCULADA À EXECUÇÃO CONTRATUAL</t>
  </si>
  <si>
    <t>Tipo de serviço (mesmo serviço com características distintas)</t>
  </si>
  <si>
    <t>Classificação Brasileira de Ocupações (CBO)</t>
  </si>
  <si>
    <t>Salário normativo da categoria profissional</t>
  </si>
  <si>
    <t>Categoria profissional (vinculada à execução contratual)</t>
  </si>
  <si>
    <t>Data base da categoria (dia/mês/ano)</t>
  </si>
  <si>
    <t xml:space="preserve">MÓDULO 1 
COMPOSIÇÃO DA REMUNERAÇÃO </t>
  </si>
  <si>
    <t>Composição da remuneração</t>
  </si>
  <si>
    <t>%</t>
  </si>
  <si>
    <t>Valor (R$)</t>
  </si>
  <si>
    <t>A</t>
  </si>
  <si>
    <t>Salário base</t>
  </si>
  <si>
    <t>B</t>
  </si>
  <si>
    <t>Adicional de periculosidade</t>
  </si>
  <si>
    <t>C</t>
  </si>
  <si>
    <t>Adicional noturno</t>
  </si>
  <si>
    <t>D</t>
  </si>
  <si>
    <t>Adicional de hora extra no feriado trabalhado</t>
  </si>
  <si>
    <t>E</t>
  </si>
  <si>
    <t>Outros (especificar)</t>
  </si>
  <si>
    <t>TOTAL DE REMUNERAÇÃO</t>
  </si>
  <si>
    <t xml:space="preserve">MÓDULO 2 
ENCARGOS E BENEFÍCIOS ANUAIS, MENSAIS E DIÁRIOS </t>
  </si>
  <si>
    <r>
      <rPr>
        <b/>
        <sz val="11"/>
        <color rgb="FF000000"/>
        <rFont val="Arial"/>
        <family val="2"/>
      </rPr>
      <t>SUBMÓDULO 2.1:</t>
    </r>
    <r>
      <rPr>
        <sz val="11"/>
        <color rgb="FF000000"/>
        <rFont val="Arial"/>
        <family val="2"/>
      </rPr>
      <t xml:space="preserve">
13º (décimo terceiro) Salário, Férias e Adicional de Férias</t>
    </r>
  </si>
  <si>
    <t>13º (décimo terceiro) Salário</t>
  </si>
  <si>
    <t>Adicional de Férias</t>
  </si>
  <si>
    <t>SUBTOTAL</t>
  </si>
  <si>
    <t>Incidência do submódulo 2.2 sobre Submódulo 2.1</t>
  </si>
  <si>
    <t>TOTAL</t>
  </si>
  <si>
    <r>
      <rPr>
        <b/>
        <sz val="11"/>
        <color rgb="FF000000"/>
        <rFont val="Arial"/>
        <family val="2"/>
      </rPr>
      <t>SUBMÓDULO 2.2:</t>
    </r>
    <r>
      <rPr>
        <sz val="11"/>
        <color rgb="FF000000"/>
        <rFont val="Arial"/>
        <family val="2"/>
      </rPr>
      <t xml:space="preserve">
Encargos Previdenciários (GPS), Fundo de Garantia por Tempo de Serviço (FGTS) e outras contribuições</t>
    </r>
  </si>
  <si>
    <t>INSS</t>
  </si>
  <si>
    <t>Salário Educação</t>
  </si>
  <si>
    <t>RAT</t>
  </si>
  <si>
    <t>SESC ou SESI</t>
  </si>
  <si>
    <t>SENAI – SENAC</t>
  </si>
  <si>
    <t>F</t>
  </si>
  <si>
    <t>SEBRAE</t>
  </si>
  <si>
    <t>G</t>
  </si>
  <si>
    <t>INCRA</t>
  </si>
  <si>
    <t>H</t>
  </si>
  <si>
    <t>FGTS</t>
  </si>
  <si>
    <r>
      <rPr>
        <b/>
        <sz val="11"/>
        <color rgb="FF000000"/>
        <rFont val="Arial"/>
        <family val="2"/>
      </rPr>
      <t>SUBMÓDULO 2.3:</t>
    </r>
    <r>
      <rPr>
        <sz val="11"/>
        <color rgb="FF000000"/>
        <rFont val="Arial"/>
        <family val="2"/>
      </rPr>
      <t xml:space="preserve">
Benefícios Mensais e Diários</t>
    </r>
  </si>
  <si>
    <t>Unitário</t>
  </si>
  <si>
    <t>Transporte</t>
  </si>
  <si>
    <t xml:space="preserve">Desconto transporte sobre o valor do salário </t>
  </si>
  <si>
    <t>Auxílio-Refeição/Alimentação</t>
  </si>
  <si>
    <t xml:space="preserve">Desconto auxilio alimentação sobre o valor fornecido </t>
  </si>
  <si>
    <t>Assistência médica</t>
  </si>
  <si>
    <t>Seguro de vida, invalidez, funeral</t>
  </si>
  <si>
    <t xml:space="preserve">QUADRO RESUMO DO MÓDULO 2:
ENCARGOS E BENEFÍCIOS ANUAIS, MENSAIS E DIÁRIOS </t>
  </si>
  <si>
    <t>Encargos e Benefícios Anuais, Mensais e Diários</t>
  </si>
  <si>
    <t>2.1</t>
  </si>
  <si>
    <t>13º (décimo terceiro) Salário e Adicional de Férias</t>
  </si>
  <si>
    <t>2.2</t>
  </si>
  <si>
    <t>GPS, FGTS e outras contribuições</t>
  </si>
  <si>
    <t>2.3</t>
  </si>
  <si>
    <t>Benefícios Mensais e Diários</t>
  </si>
  <si>
    <t>MÓDULO 3 
PROVISÃO PARA RESCISÃO</t>
  </si>
  <si>
    <t>Insumos diversos</t>
  </si>
  <si>
    <t>Aviso Prévio Indenizado</t>
  </si>
  <si>
    <t>Incidência do FGTS sobre o Aviso Prévio Indenizado</t>
  </si>
  <si>
    <t>Multa do FGTS e contribuição social sobre o Aviso Prévio Indenizado</t>
  </si>
  <si>
    <t>Aviso Prévio Trabalhado</t>
  </si>
  <si>
    <t>Incidência de GPS, FGTS e outras contribuições sobre o Aviso Prévio Trabalhado</t>
  </si>
  <si>
    <t xml:space="preserve">Multa do FGTS e contribuição social sobre o Aviso Prévio Trabalhado </t>
  </si>
  <si>
    <t xml:space="preserve">MÓDULO 4
CUSTO DE REPOSIÇÃO DO PROFISSIONAL AUSENTE </t>
  </si>
  <si>
    <r>
      <rPr>
        <b/>
        <sz val="11"/>
        <color rgb="FF000000"/>
        <rFont val="Arial"/>
        <family val="2"/>
      </rPr>
      <t>SUBMÓDULO 4.1:</t>
    </r>
    <r>
      <rPr>
        <sz val="11"/>
        <color rgb="FF000000"/>
        <rFont val="Arial"/>
        <family val="2"/>
      </rPr>
      <t xml:space="preserve">
Substituto nas Ausências Legais</t>
    </r>
  </si>
  <si>
    <t>Substituto na cobertura de Férias</t>
  </si>
  <si>
    <t>Substituto na cobertura de Ausências Legais</t>
  </si>
  <si>
    <t>Substituto na cobertura de Licença-Paternidade</t>
  </si>
  <si>
    <t>Substituto na cobertura de Ausências por acidente de trabalho</t>
  </si>
  <si>
    <t>Substituto na cobertura de Afastamento Maternidade</t>
  </si>
  <si>
    <t>Substituto na cobertura de Outras ausências (especificar)</t>
  </si>
  <si>
    <r>
      <rPr>
        <b/>
        <sz val="11"/>
        <color rgb="FF000000"/>
        <rFont val="Arial"/>
        <family val="2"/>
      </rPr>
      <t>SUBMÓDULO 4.2:</t>
    </r>
    <r>
      <rPr>
        <sz val="11"/>
        <color rgb="FF000000"/>
        <rFont val="Arial"/>
        <family val="2"/>
      </rPr>
      <t xml:space="preserve">
Substituto na Intrajornada </t>
    </r>
  </si>
  <si>
    <t>Substituto na cobertura de intervalo para repouso ou alimentação</t>
  </si>
  <si>
    <t>QUADRO RESUMO DO MÓDULO 4:
CUSTO DE REPOSIÇÃO DO PROFISSIONAL AUSENTE</t>
  </si>
  <si>
    <t>Custo de Reposição do Profissional Ausente</t>
  </si>
  <si>
    <t>4.1</t>
  </si>
  <si>
    <t>Substituto nas Ausências Legais</t>
  </si>
  <si>
    <t>4.2</t>
  </si>
  <si>
    <t>Substituto na Intrajornada</t>
  </si>
  <si>
    <t>MÓDULO 5
INSUMO DIVERSOS</t>
  </si>
  <si>
    <t>Uniformes</t>
  </si>
  <si>
    <t>EPIs</t>
  </si>
  <si>
    <t>Equipamentos</t>
  </si>
  <si>
    <r>
      <t xml:space="preserve">Nota: </t>
    </r>
    <r>
      <rPr>
        <sz val="11"/>
        <color rgb="FF333333"/>
        <rFont val="Arial"/>
        <family val="2"/>
      </rPr>
      <t>Valores mensais por empregado.</t>
    </r>
  </si>
  <si>
    <t>MÓDULO 6
CUSTOS INDIRETOS, TRIBUTO E LUCRO</t>
  </si>
  <si>
    <t>Custos Indiretos, Tributos e Lucro</t>
  </si>
  <si>
    <t>Custos Indiretos</t>
  </si>
  <si>
    <t>Lucro</t>
  </si>
  <si>
    <t>Tributos</t>
  </si>
  <si>
    <t>C.1. Tributos Federais (COFINS)</t>
  </si>
  <si>
    <t>C.2. Tributos Federais (PIS)</t>
  </si>
  <si>
    <t>C.3. Tributos Municipais (ISS)</t>
  </si>
  <si>
    <t>2 - QUADRO-RESUMO DO CUSTO POR EMPREGADO</t>
  </si>
  <si>
    <t>MÃO DE OBRA VINCULADA À EXECUÇÃO CONTRATUAL (VALOR POR EMPREGADO)</t>
  </si>
  <si>
    <t>Módulo 1 - Composição da remuneração</t>
  </si>
  <si>
    <t>Módulo 2 - Encargos e Benefícios Anuais, Mensais e Diários</t>
  </si>
  <si>
    <t>Módulo 3 - Provisão para Rescisão</t>
  </si>
  <si>
    <t>Módulo 4 - Custo de Reposição do Profissional Ausente</t>
  </si>
  <si>
    <t>Módulo 5 - Insumos Diversos</t>
  </si>
  <si>
    <t>SUBTOTAL (A+B+C+D+E)</t>
  </si>
  <si>
    <t>Módulo 6 - Custos Indiretos, Tributos e Lucro</t>
  </si>
  <si>
    <t>VALOR TOTAL POR EMPREGADO</t>
  </si>
  <si>
    <t>3 - QUADRO-RESUMO DO VALOR MENSAL DA MÃO DE OBRA</t>
  </si>
  <si>
    <t>TIPO DE SERVIÇO
(A)</t>
  </si>
  <si>
    <t>VALOR PROPOSTO POR EMPREGADO
(B)</t>
  </si>
  <si>
    <t>QTD DE EMPREGADOS POR POSTO
(C)</t>
  </si>
  <si>
    <t>VALOR POR POSTO
(D) = (B x C)</t>
  </si>
  <si>
    <t>QTD DE POSTOS
(E)</t>
  </si>
  <si>
    <t>I.</t>
  </si>
  <si>
    <t>II.</t>
  </si>
  <si>
    <t>III.</t>
  </si>
  <si>
    <t>IV.</t>
  </si>
  <si>
    <t>VALOR MENSAL DA MÃO DE OBRA</t>
  </si>
  <si>
    <t>QUADRO AUXILIAR PARA O CÁLCULO DO CUSTO MENSAL – UNIFORME</t>
  </si>
  <si>
    <t>ITEM</t>
  </si>
  <si>
    <t>ESPECIFICAÇÕES</t>
  </si>
  <si>
    <t>QTD</t>
  </si>
  <si>
    <t>MEDIDA</t>
  </si>
  <si>
    <t>VALOR UNITÁRIO (R$)</t>
  </si>
  <si>
    <t>(A)</t>
  </si>
  <si>
    <t>(B)</t>
  </si>
  <si>
    <t>Camisa</t>
  </si>
  <si>
    <t>Unidade</t>
  </si>
  <si>
    <t>Calça</t>
  </si>
  <si>
    <t>Japona</t>
  </si>
  <si>
    <t>Meia</t>
  </si>
  <si>
    <t>Par</t>
  </si>
  <si>
    <t>Sapato</t>
  </si>
  <si>
    <t>Cinto</t>
  </si>
  <si>
    <t>Outros (Especificar)</t>
  </si>
  <si>
    <t>---</t>
  </si>
  <si>
    <t>VALOR TOTAL MENSAL DOS UNIFORMES POR EMPREGADO (R$) (valor a ser transportado para o “MÓDULO 5 – Insumos Diversos”)</t>
  </si>
  <si>
    <t>MÓDULO 7 - EQUIPAMENTOS DE PROCESSAMENTO DE CÉDULAS</t>
  </si>
  <si>
    <t xml:space="preserve"> PROCESSAMENTO DE CÉDULAS</t>
  </si>
  <si>
    <t>Quantidade</t>
  </si>
  <si>
    <t>Valor Unitário</t>
  </si>
  <si>
    <t>Valor total mensal</t>
  </si>
  <si>
    <t>Equipamentos e Software</t>
  </si>
  <si>
    <t>Mobiliário e Acessórios</t>
  </si>
  <si>
    <t>Insumos, peças de reposição e outros materiais</t>
  </si>
  <si>
    <t>Logistica de materiais</t>
  </si>
  <si>
    <t>Suporte técnico especializado</t>
  </si>
  <si>
    <t>Máquinas TIPO A</t>
  </si>
  <si>
    <t>Máquinas TIPO B</t>
  </si>
  <si>
    <t>4.3</t>
  </si>
  <si>
    <t>Máquinas TIPO C</t>
  </si>
  <si>
    <t>4.4</t>
  </si>
  <si>
    <t>Sistema de câmeras/DVR</t>
  </si>
  <si>
    <t>4.5</t>
  </si>
  <si>
    <t>Adaptações</t>
  </si>
  <si>
    <t>Módulo 8 - Custos indiretos, lucro e tributos - Sobre Equipamentos de Processamento de Cédulas</t>
  </si>
  <si>
    <t>Máq. 
TIPO A</t>
  </si>
  <si>
    <t>Máq. 
TIPO B</t>
  </si>
  <si>
    <t>Máq. 
TIPO C</t>
  </si>
  <si>
    <t>Câmeras/DVR</t>
  </si>
  <si>
    <t>Subtotal</t>
  </si>
  <si>
    <t>Total ( Equipamentos e Adaptações)</t>
  </si>
  <si>
    <t>VALOR MENSAL DOS EQUIPAMENTOS</t>
  </si>
  <si>
    <t>VALOR MENSAL DA PROPOSTA (MÃO DE OBRA + EQUIPAMENTOS)</t>
  </si>
  <si>
    <t>Equipamento TIPO A</t>
  </si>
  <si>
    <t>3.1</t>
  </si>
  <si>
    <t>Materiais</t>
  </si>
  <si>
    <t>QUANTIDADES MENSAIS ESTIMADAS</t>
  </si>
  <si>
    <t>Valor Unitário (R$)</t>
  </si>
  <si>
    <t>Valor Mensal (R$)</t>
  </si>
  <si>
    <t>Fita/cinta para amarração das centenas e dos milheiros</t>
  </si>
  <si>
    <t>Envelope plástico para selagem de milheiros</t>
  </si>
  <si>
    <t>Fio plástico de náilon para amarrar milheiros</t>
  </si>
  <si>
    <t>Embalagem plástica para acondicionamento dos milheiros</t>
  </si>
  <si>
    <t>Conjunto de peças de reposição para manutenção equipamentos</t>
  </si>
  <si>
    <t>Custo Mensal de Materiais</t>
  </si>
  <si>
    <t>Equipamento TIPO B</t>
  </si>
  <si>
    <t>Custo mensal de Materiais</t>
  </si>
  <si>
    <t>Equipamento TIPO C</t>
  </si>
  <si>
    <t>RIO DE JANEIRO</t>
  </si>
  <si>
    <t>BELÉM</t>
  </si>
  <si>
    <t>BELO HORIZONTE</t>
  </si>
  <si>
    <t>CURITIBA</t>
  </si>
  <si>
    <t>FORTALEZA</t>
  </si>
  <si>
    <t>RECIFE</t>
  </si>
  <si>
    <t>SALVADOR</t>
  </si>
  <si>
    <t>VALOR GLOBAL DA PROPOSTA (VALOR MENSAL x 60 (SESSENTA) MESES)</t>
  </si>
  <si>
    <t>Demais insumos para realização do trabalho diário</t>
  </si>
  <si>
    <t>BRASÍLIA</t>
  </si>
  <si>
    <t>Total de postos
(Operadores, Técnicos, Supervisores e Gerente de Segurança)</t>
  </si>
  <si>
    <t>Valor total mensal dos postos</t>
  </si>
  <si>
    <t>1 - IDENTIFICAÇÃO DOS SERVIÇOS</t>
  </si>
  <si>
    <t>2 - QUADRO-RESUMO DO VALOR MENSAL DA MÃO DE OBRA</t>
  </si>
  <si>
    <t>3 - QUADRO-RESUMO DO VALOR MENSAL DE EQUIPAMENTOS, INSUMOS, ADAPTAÇÕES</t>
  </si>
  <si>
    <t>VALOR TOTAL MENSAL DE EQUIPAMENTOS INSUMOS E ADAPTAÇÕES</t>
  </si>
  <si>
    <t>VALOR TOTAL MENSAL DA MÃO DE OBRA</t>
  </si>
  <si>
    <t>Informar a convenção coletiva de trabalho considerada.</t>
  </si>
  <si>
    <t>NOTA: O gerente de segurança pode estar alocado em qualquer uma das praças.</t>
  </si>
  <si>
    <t>Insumos, peças de reposição e outros materiais por tipo de equipamento</t>
  </si>
  <si>
    <t>TOTAIS</t>
  </si>
  <si>
    <r>
      <rPr>
        <b/>
        <sz val="14"/>
        <color rgb="FF000000"/>
        <rFont val="Arial"/>
        <family val="2"/>
      </rPr>
      <t xml:space="preserve">(II) </t>
    </r>
    <r>
      <rPr>
        <b/>
        <sz val="11"/>
        <color indexed="8"/>
        <rFont val="Arial"/>
        <family val="2"/>
      </rPr>
      <t>QUANTIDADE TOTAL DE POSTOS</t>
    </r>
  </si>
  <si>
    <r>
      <rPr>
        <b/>
        <sz val="14"/>
        <color rgb="FF000000"/>
        <rFont val="Arial"/>
        <family val="2"/>
      </rPr>
      <t xml:space="preserve">(I) </t>
    </r>
    <r>
      <rPr>
        <b/>
        <sz val="11"/>
        <color indexed="8"/>
        <rFont val="Arial"/>
        <family val="2"/>
      </rPr>
      <t>QUANTIDADE TOTAL DE POSTOS</t>
    </r>
  </si>
  <si>
    <t>Valor total mensal por Regional</t>
  </si>
  <si>
    <t>TOTAL (Equipamentos, Insumos e Adaptações)</t>
  </si>
  <si>
    <t>CUSTO TOTAL MENSAL DE MÃO DE OBRA POR REGIONAL</t>
  </si>
  <si>
    <t>CUSTO TOTAL MENSAL DE EQUIPAMENTOS, INSUMOS E ADAPTAÇÕES POR REGIONAL</t>
  </si>
  <si>
    <t>VALOR ANUAL DA PROPOSTA (VALOR MENSAL x 12 (DOZE) MESES)</t>
  </si>
  <si>
    <t>Valor Mensal por Regional</t>
  </si>
  <si>
    <r>
      <rPr>
        <b/>
        <sz val="14"/>
        <color theme="1"/>
        <rFont val="Arial"/>
        <family val="2"/>
      </rPr>
      <t xml:space="preserve">(IV) </t>
    </r>
    <r>
      <rPr>
        <b/>
        <sz val="11"/>
        <color theme="1"/>
        <rFont val="Arial"/>
        <family val="2"/>
      </rPr>
      <t>VALOR MENSAL TOTAL DA PROPOSTA</t>
    </r>
  </si>
  <si>
    <t>VERIFICAÇÃO DO VALOR MENSAL TOTAL</t>
  </si>
  <si>
    <r>
      <rPr>
        <b/>
        <sz val="14"/>
        <color theme="1"/>
        <rFont val="Arial"/>
        <family val="2"/>
      </rPr>
      <t xml:space="preserve">(III) </t>
    </r>
    <r>
      <rPr>
        <b/>
        <sz val="11"/>
        <color theme="1"/>
        <rFont val="Arial"/>
        <family val="2"/>
      </rPr>
      <t>VALOR MENSAL TOTAL DA PROPOSTA (MÃO DE OBRA + EQUIPAMENTOS)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</si>
</sst>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7" formatCode="&quot;R$&quot;\ #,##0.00;\-&quot;R$&quot;\ #,##0.00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&quot;R$ &quot;* #,##0.00_);_(&quot;R$ &quot;* \(#,##0.00\);_(&quot;R$ &quot;* &quot;-&quot;??_);_(@_)"/>
    <numFmt numFmtId="166" formatCode="&quot;R$&quot;\ #,##0.00"/>
    <numFmt numFmtId="167" formatCode="#,##0.00_ ;\-#,##0.00\ "/>
    <numFmt numFmtId="168" formatCode="_(&quot;R$&quot;* #,##0.00_);_(&quot;R$&quot;* \(#,##0.00\);_(&quot;R$&quot;* &quot;-&quot;??_);_(@_)"/>
    <numFmt numFmtId="169" formatCode="_(* #,##0.00_);_(* \(#,##0.00\);_(* &quot;-&quot;??_);_(@_)"/>
    <numFmt numFmtId="170" formatCode="&quot;R$&quot;#,##0.00"/>
  </numFmts>
  <fonts count="29"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rgb="FF333333"/>
      <name val="Arial"/>
      <family val="2"/>
    </font>
    <font>
      <sz val="11"/>
      <color rgb="FFFF0000"/>
      <name val="Arial"/>
      <family val="2"/>
    </font>
    <font>
      <sz val="1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sz val="11"/>
      <color rgb="FF000000"/>
      <name val="Arial"/>
      <family val="2"/>
    </font>
    <font>
      <b/>
      <sz val="11"/>
      <color rgb="FF333333"/>
      <name val="Arial"/>
      <family val="2"/>
    </font>
    <font>
      <b/>
      <sz val="11"/>
      <color rgb="FF000000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sz val="10"/>
      <color theme="1"/>
      <name val="Frutiger 45 Light"/>
      <family val="2"/>
    </font>
    <font>
      <b/>
      <sz val="16"/>
      <name val="Arial"/>
      <family val="2"/>
    </font>
    <font>
      <sz val="11"/>
      <color theme="2"/>
      <name val="Arial"/>
      <family val="2"/>
    </font>
    <font>
      <b/>
      <sz val="11"/>
      <color rgb="FFFF0000"/>
      <name val="Arial"/>
      <family val="2"/>
    </font>
    <font>
      <b/>
      <sz val="10"/>
      <name val="Arial"/>
      <family val="2"/>
    </font>
    <font>
      <b/>
      <sz val="14"/>
      <color theme="1"/>
      <name val="Arial"/>
      <family val="2"/>
    </font>
    <font>
      <b/>
      <sz val="16"/>
      <color theme="1"/>
      <name val="Arial"/>
      <family val="2"/>
    </font>
    <font>
      <sz val="8"/>
      <name val="Arial"/>
      <family val="2"/>
    </font>
    <font>
      <b/>
      <sz val="14"/>
      <color indexed="8"/>
      <name val="Arial"/>
      <family val="2"/>
    </font>
    <font>
      <b/>
      <sz val="14"/>
      <color rgb="FF00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FF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2">
    <xf numFmtId="0" fontId="0" fillId="0" borderId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8" fillId="0" borderId="0"/>
    <xf numFmtId="165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9" fillId="0" borderId="0"/>
    <xf numFmtId="0" fontId="3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9" fontId="2" fillId="0" borderId="0" applyFont="0" applyFill="0" applyBorder="0" applyAlignment="0" applyProtection="0"/>
    <xf numFmtId="168" fontId="9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237">
    <xf numFmtId="0" fontId="0" fillId="0" borderId="0" xfId="0"/>
    <xf numFmtId="0" fontId="7" fillId="5" borderId="0" xfId="0" applyFont="1" applyFill="1" applyAlignment="1">
      <alignment vertical="center"/>
    </xf>
    <xf numFmtId="0" fontId="7" fillId="5" borderId="0" xfId="0" applyFont="1" applyFill="1" applyAlignment="1">
      <alignment horizontal="center" vertical="center"/>
    </xf>
    <xf numFmtId="2" fontId="7" fillId="5" borderId="0" xfId="0" applyNumberFormat="1" applyFont="1" applyFill="1" applyAlignment="1">
      <alignment vertical="center"/>
    </xf>
    <xf numFmtId="165" fontId="7" fillId="5" borderId="0" xfId="0" applyNumberFormat="1" applyFont="1" applyFill="1" applyAlignment="1">
      <alignment vertical="center"/>
    </xf>
    <xf numFmtId="0" fontId="6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3" fillId="4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6" fillId="3" borderId="0" xfId="0" applyFont="1" applyFill="1" applyAlignment="1">
      <alignment horizontal="right" vertical="center" wrapText="1"/>
    </xf>
    <xf numFmtId="0" fontId="17" fillId="0" borderId="1" xfId="3" applyFont="1" applyBorder="1" applyAlignment="1">
      <alignment horizontal="left" vertical="center" wrapText="1"/>
    </xf>
    <xf numFmtId="0" fontId="11" fillId="0" borderId="0" xfId="0" applyFont="1" applyAlignment="1">
      <alignment horizontal="left"/>
    </xf>
    <xf numFmtId="0" fontId="7" fillId="0" borderId="0" xfId="0" applyFont="1" applyAlignment="1">
      <alignment horizontal="left" wrapText="1"/>
    </xf>
    <xf numFmtId="0" fontId="18" fillId="0" borderId="1" xfId="3" applyFont="1" applyBorder="1" applyAlignment="1">
      <alignment horizontal="left" vertical="center" wrapText="1"/>
    </xf>
    <xf numFmtId="0" fontId="17" fillId="0" borderId="0" xfId="3" applyFont="1" applyAlignment="1">
      <alignment horizontal="left" vertical="center" wrapText="1"/>
    </xf>
    <xf numFmtId="165" fontId="17" fillId="0" borderId="0" xfId="4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17" fillId="0" borderId="1" xfId="3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6" fillId="3" borderId="0" xfId="0" applyFont="1" applyFill="1" applyAlignment="1">
      <alignment horizontal="center" vertical="center" wrapText="1"/>
    </xf>
    <xf numFmtId="0" fontId="17" fillId="0" borderId="0" xfId="3" applyFont="1" applyAlignment="1">
      <alignment horizontal="center" vertical="center" wrapText="1"/>
    </xf>
    <xf numFmtId="43" fontId="7" fillId="0" borderId="0" xfId="1" applyFont="1" applyFill="1" applyBorder="1" applyAlignment="1">
      <alignment horizontal="center" vertical="center"/>
    </xf>
    <xf numFmtId="0" fontId="12" fillId="0" borderId="1" xfId="0" applyFont="1" applyBorder="1" applyAlignment="1">
      <alignment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vertical="center"/>
    </xf>
    <xf numFmtId="0" fontId="13" fillId="2" borderId="2" xfId="0" applyFont="1" applyFill="1" applyBorder="1" applyAlignment="1">
      <alignment horizontal="left" vertical="center"/>
    </xf>
    <xf numFmtId="0" fontId="9" fillId="0" borderId="0" xfId="12"/>
    <xf numFmtId="0" fontId="12" fillId="0" borderId="0" xfId="12" applyFont="1"/>
    <xf numFmtId="0" fontId="7" fillId="0" borderId="11" xfId="12" applyFont="1" applyBorder="1" applyAlignment="1">
      <alignment horizontal="center" vertical="center" wrapText="1"/>
    </xf>
    <xf numFmtId="0" fontId="7" fillId="0" borderId="8" xfId="12" applyFont="1" applyBorder="1" applyAlignment="1">
      <alignment vertical="center" wrapText="1"/>
    </xf>
    <xf numFmtId="0" fontId="7" fillId="0" borderId="1" xfId="12" applyFont="1" applyBorder="1" applyAlignment="1">
      <alignment horizontal="center" vertical="center" wrapText="1"/>
    </xf>
    <xf numFmtId="0" fontId="7" fillId="0" borderId="1" xfId="12" applyFont="1" applyBorder="1" applyAlignment="1">
      <alignment vertical="center" wrapText="1"/>
    </xf>
    <xf numFmtId="0" fontId="7" fillId="0" borderId="2" xfId="12" applyFont="1" applyBorder="1" applyAlignment="1">
      <alignment vertical="center" wrapText="1"/>
    </xf>
    <xf numFmtId="0" fontId="7" fillId="0" borderId="0" xfId="12" applyFont="1"/>
    <xf numFmtId="17" fontId="12" fillId="0" borderId="0" xfId="6" applyNumberFormat="1" applyFont="1" applyAlignment="1">
      <alignment vertical="center"/>
    </xf>
    <xf numFmtId="4" fontId="7" fillId="8" borderId="1" xfId="0" applyNumberFormat="1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43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/>
    </xf>
    <xf numFmtId="43" fontId="1" fillId="0" borderId="0" xfId="0" applyNumberFormat="1" applyFont="1"/>
    <xf numFmtId="10" fontId="1" fillId="8" borderId="1" xfId="0" applyNumberFormat="1" applyFont="1" applyFill="1" applyBorder="1" applyAlignment="1">
      <alignment horizontal="center" vertical="center"/>
    </xf>
    <xf numFmtId="43" fontId="1" fillId="8" borderId="1" xfId="1" applyFont="1" applyFill="1" applyBorder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170" fontId="1" fillId="0" borderId="0" xfId="0" applyNumberFormat="1" applyFont="1" applyAlignment="1">
      <alignment horizontal="center" vertical="center"/>
    </xf>
    <xf numFmtId="164" fontId="1" fillId="0" borderId="0" xfId="0" applyNumberFormat="1" applyFont="1"/>
    <xf numFmtId="0" fontId="13" fillId="2" borderId="2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 wrapText="1"/>
    </xf>
    <xf numFmtId="10" fontId="14" fillId="8" borderId="1" xfId="0" applyNumberFormat="1" applyFont="1" applyFill="1" applyBorder="1" applyAlignment="1">
      <alignment horizontal="center" vertical="center" wrapText="1"/>
    </xf>
    <xf numFmtId="3" fontId="12" fillId="8" borderId="11" xfId="12" applyNumberFormat="1" applyFont="1" applyFill="1" applyBorder="1" applyAlignment="1">
      <alignment horizontal="center" vertical="center"/>
    </xf>
    <xf numFmtId="43" fontId="1" fillId="8" borderId="1" xfId="1" applyFont="1" applyFill="1" applyBorder="1" applyAlignment="1">
      <alignment horizontal="right" vertical="center"/>
    </xf>
    <xf numFmtId="10" fontId="7" fillId="8" borderId="1" xfId="0" quotePrefix="1" applyNumberFormat="1" applyFont="1" applyFill="1" applyBorder="1" applyAlignment="1">
      <alignment horizontal="center" vertical="center" wrapText="1"/>
    </xf>
    <xf numFmtId="10" fontId="7" fillId="8" borderId="1" xfId="0" applyNumberFormat="1" applyFont="1" applyFill="1" applyBorder="1" applyAlignment="1">
      <alignment horizontal="center" vertical="center" wrapText="1"/>
    </xf>
    <xf numFmtId="10" fontId="14" fillId="8" borderId="1" xfId="5" applyNumberFormat="1" applyFont="1" applyFill="1" applyBorder="1" applyAlignment="1">
      <alignment horizontal="center" vertical="center" wrapText="1"/>
    </xf>
    <xf numFmtId="2" fontId="14" fillId="8" borderId="1" xfId="0" applyNumberFormat="1" applyFont="1" applyFill="1" applyBorder="1" applyAlignment="1">
      <alignment horizontal="center" vertical="center" wrapText="1"/>
    </xf>
    <xf numFmtId="0" fontId="14" fillId="8" borderId="1" xfId="0" applyFont="1" applyFill="1" applyBorder="1" applyAlignment="1">
      <alignment horizontal="center" vertical="center" wrapText="1"/>
    </xf>
    <xf numFmtId="10" fontId="7" fillId="8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left"/>
    </xf>
    <xf numFmtId="166" fontId="7" fillId="8" borderId="1" xfId="12" applyNumberFormat="1" applyFont="1" applyFill="1" applyBorder="1" applyAlignment="1" applyProtection="1">
      <alignment horizontal="center" vertical="center"/>
      <protection locked="0"/>
    </xf>
    <xf numFmtId="0" fontId="22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13" fillId="2" borderId="2" xfId="0" applyFont="1" applyFill="1" applyBorder="1" applyAlignment="1">
      <alignment vertical="center"/>
    </xf>
    <xf numFmtId="0" fontId="17" fillId="2" borderId="2" xfId="0" applyFont="1" applyFill="1" applyBorder="1" applyAlignment="1">
      <alignment vertical="center"/>
    </xf>
    <xf numFmtId="10" fontId="14" fillId="8" borderId="1" xfId="0" quotePrefix="1" applyNumberFormat="1" applyFont="1" applyFill="1" applyBorder="1" applyAlignment="1">
      <alignment horizontal="center" vertical="center" wrapText="1"/>
    </xf>
    <xf numFmtId="2" fontId="7" fillId="8" borderId="1" xfId="1" applyNumberFormat="1" applyFont="1" applyFill="1" applyBorder="1" applyAlignment="1">
      <alignment horizontal="right" vertical="center"/>
    </xf>
    <xf numFmtId="0" fontId="23" fillId="0" borderId="0" xfId="12" applyFont="1"/>
    <xf numFmtId="0" fontId="7" fillId="9" borderId="1" xfId="0" applyFont="1" applyFill="1" applyBorder="1" applyAlignment="1">
      <alignment horizontal="center" vertical="center" wrapText="1"/>
    </xf>
    <xf numFmtId="7" fontId="7" fillId="9" borderId="1" xfId="0" applyNumberFormat="1" applyFont="1" applyFill="1" applyBorder="1" applyAlignment="1">
      <alignment vertical="center" wrapText="1"/>
    </xf>
    <xf numFmtId="0" fontId="17" fillId="2" borderId="15" xfId="0" applyFont="1" applyFill="1" applyBorder="1" applyAlignment="1">
      <alignment vertical="center"/>
    </xf>
    <xf numFmtId="0" fontId="11" fillId="2" borderId="4" xfId="0" applyFont="1" applyFill="1" applyBorder="1" applyAlignment="1">
      <alignment horizontal="center" vertical="center"/>
    </xf>
    <xf numFmtId="7" fontId="12" fillId="2" borderId="1" xfId="0" applyNumberFormat="1" applyFont="1" applyFill="1" applyBorder="1" applyAlignment="1">
      <alignment vertical="center" wrapText="1"/>
    </xf>
    <xf numFmtId="164" fontId="13" fillId="2" borderId="1" xfId="0" applyNumberFormat="1" applyFont="1" applyFill="1" applyBorder="1" applyAlignment="1">
      <alignment vertical="center"/>
    </xf>
    <xf numFmtId="164" fontId="13" fillId="10" borderId="1" xfId="0" applyNumberFormat="1" applyFont="1" applyFill="1" applyBorder="1" applyAlignment="1">
      <alignment vertical="center"/>
    </xf>
    <xf numFmtId="0" fontId="24" fillId="0" borderId="0" xfId="0" applyFont="1" applyAlignment="1">
      <alignment horizontal="left" vertical="center"/>
    </xf>
    <xf numFmtId="0" fontId="17" fillId="2" borderId="3" xfId="0" applyFont="1" applyFill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13" xfId="0" applyFont="1" applyBorder="1" applyAlignment="1">
      <alignment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2" fillId="10" borderId="1" xfId="0" applyFont="1" applyFill="1" applyBorder="1" applyAlignment="1">
      <alignment horizontal="center" vertical="center" wrapText="1"/>
    </xf>
    <xf numFmtId="0" fontId="17" fillId="10" borderId="4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/>
    </xf>
    <xf numFmtId="0" fontId="17" fillId="2" borderId="4" xfId="0" applyFont="1" applyFill="1" applyBorder="1" applyAlignment="1">
      <alignment horizontal="right" vertical="center"/>
    </xf>
    <xf numFmtId="0" fontId="27" fillId="0" borderId="0" xfId="0" applyFont="1" applyAlignment="1">
      <alignment horizontal="left" vertical="center"/>
    </xf>
    <xf numFmtId="0" fontId="24" fillId="2" borderId="1" xfId="0" applyFont="1" applyFill="1" applyBorder="1" applyAlignment="1">
      <alignment horizontal="center" vertical="center" wrapText="1"/>
    </xf>
    <xf numFmtId="166" fontId="7" fillId="8" borderId="11" xfId="12" applyNumberFormat="1" applyFont="1" applyFill="1" applyBorder="1" applyAlignment="1">
      <alignment horizontal="center" vertical="center"/>
    </xf>
    <xf numFmtId="166" fontId="12" fillId="9" borderId="11" xfId="20" applyNumberFormat="1" applyFont="1" applyFill="1" applyBorder="1" applyAlignment="1" applyProtection="1">
      <alignment horizontal="center" vertical="center"/>
    </xf>
    <xf numFmtId="43" fontId="7" fillId="8" borderId="1" xfId="1" applyFont="1" applyFill="1" applyBorder="1" applyAlignment="1">
      <alignment horizontal="right" vertical="center"/>
    </xf>
    <xf numFmtId="43" fontId="7" fillId="8" borderId="1" xfId="1" applyFont="1" applyFill="1" applyBorder="1" applyAlignment="1">
      <alignment horizontal="center" vertical="center"/>
    </xf>
    <xf numFmtId="10" fontId="12" fillId="8" borderId="1" xfId="0" applyNumberFormat="1" applyFont="1" applyFill="1" applyBorder="1" applyAlignment="1">
      <alignment horizontal="center" vertical="center"/>
    </xf>
    <xf numFmtId="43" fontId="7" fillId="8" borderId="1" xfId="0" applyNumberFormat="1" applyFont="1" applyFill="1" applyBorder="1" applyAlignment="1">
      <alignment vertical="center" wrapText="1"/>
    </xf>
    <xf numFmtId="43" fontId="13" fillId="8" borderId="1" xfId="1" applyFont="1" applyFill="1" applyBorder="1" applyAlignment="1">
      <alignment horizontal="center" vertical="center"/>
    </xf>
    <xf numFmtId="7" fontId="13" fillId="8" borderId="1" xfId="1" applyNumberFormat="1" applyFont="1" applyFill="1" applyBorder="1" applyAlignment="1">
      <alignment horizontal="right" vertical="center"/>
    </xf>
    <xf numFmtId="10" fontId="12" fillId="8" borderId="1" xfId="0" applyNumberFormat="1" applyFont="1" applyFill="1" applyBorder="1" applyAlignment="1">
      <alignment horizontal="center" vertical="center" wrapText="1"/>
    </xf>
    <xf numFmtId="10" fontId="13" fillId="8" borderId="1" xfId="0" applyNumberFormat="1" applyFont="1" applyFill="1" applyBorder="1" applyAlignment="1">
      <alignment horizontal="center" vertical="center" wrapText="1"/>
    </xf>
    <xf numFmtId="167" fontId="1" fillId="8" borderId="1" xfId="0" applyNumberFormat="1" applyFont="1" applyFill="1" applyBorder="1" applyAlignment="1">
      <alignment vertical="center" wrapText="1"/>
    </xf>
    <xf numFmtId="165" fontId="12" fillId="8" borderId="1" xfId="2" applyNumberFormat="1" applyFont="1" applyFill="1" applyBorder="1" applyAlignment="1">
      <alignment vertical="center"/>
    </xf>
    <xf numFmtId="43" fontId="12" fillId="8" borderId="1" xfId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right" vertical="center" wrapText="1"/>
    </xf>
    <xf numFmtId="0" fontId="13" fillId="2" borderId="1" xfId="0" applyFont="1" applyFill="1" applyBorder="1" applyAlignment="1">
      <alignment horizontal="right" vertical="center" wrapText="1"/>
    </xf>
    <xf numFmtId="165" fontId="12" fillId="9" borderId="1" xfId="4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left" vertical="center"/>
    </xf>
    <xf numFmtId="0" fontId="13" fillId="2" borderId="3" xfId="0" applyFont="1" applyFill="1" applyBorder="1" applyAlignment="1">
      <alignment horizontal="left" vertical="center"/>
    </xf>
    <xf numFmtId="165" fontId="12" fillId="8" borderId="1" xfId="4" applyFont="1" applyFill="1" applyBorder="1" applyAlignment="1">
      <alignment horizontal="center" vertical="center"/>
    </xf>
    <xf numFmtId="0" fontId="17" fillId="2" borderId="1" xfId="3" applyFont="1" applyFill="1" applyBorder="1" applyAlignment="1">
      <alignment horizontal="right" vertical="center" wrapText="1"/>
    </xf>
    <xf numFmtId="165" fontId="12" fillId="8" borderId="2" xfId="2" applyNumberFormat="1" applyFont="1" applyFill="1" applyBorder="1" applyAlignment="1">
      <alignment horizontal="center" vertical="center"/>
    </xf>
    <xf numFmtId="165" fontId="12" fillId="8" borderId="4" xfId="2" applyNumberFormat="1" applyFont="1" applyFill="1" applyBorder="1" applyAlignment="1">
      <alignment horizontal="center" vertical="center"/>
    </xf>
    <xf numFmtId="166" fontId="18" fillId="8" borderId="1" xfId="4" applyNumberFormat="1" applyFont="1" applyFill="1" applyBorder="1" applyAlignment="1">
      <alignment horizontal="center" vertical="center"/>
    </xf>
    <xf numFmtId="165" fontId="12" fillId="8" borderId="1" xfId="2" applyNumberFormat="1" applyFont="1" applyFill="1" applyBorder="1" applyAlignment="1">
      <alignment horizontal="center" vertical="center"/>
    </xf>
    <xf numFmtId="0" fontId="7" fillId="8" borderId="1" xfId="3" applyFont="1" applyFill="1" applyBorder="1" applyAlignment="1">
      <alignment horizontal="center" vertical="center"/>
    </xf>
    <xf numFmtId="165" fontId="17" fillId="0" borderId="3" xfId="4" applyFont="1" applyFill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 vertical="center"/>
    </xf>
    <xf numFmtId="0" fontId="17" fillId="2" borderId="1" xfId="3" applyFont="1" applyFill="1" applyBorder="1" applyAlignment="1">
      <alignment horizontal="left" vertical="center"/>
    </xf>
    <xf numFmtId="0" fontId="17" fillId="2" borderId="1" xfId="3" applyFont="1" applyFill="1" applyBorder="1" applyAlignment="1">
      <alignment horizontal="right" vertical="center"/>
    </xf>
    <xf numFmtId="165" fontId="17" fillId="0" borderId="5" xfId="4" applyFont="1" applyFill="1" applyBorder="1" applyAlignment="1">
      <alignment horizontal="center" vertical="center"/>
    </xf>
    <xf numFmtId="165" fontId="1" fillId="0" borderId="5" xfId="0" applyNumberFormat="1" applyFont="1" applyBorder="1" applyAlignment="1">
      <alignment horizontal="center" vertical="center"/>
    </xf>
    <xf numFmtId="165" fontId="17" fillId="0" borderId="0" xfId="4" applyFont="1" applyFill="1" applyBorder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43" fontId="1" fillId="0" borderId="1" xfId="1" applyFont="1" applyBorder="1" applyAlignment="1">
      <alignment horizontal="center" vertical="center"/>
    </xf>
    <xf numFmtId="166" fontId="18" fillId="8" borderId="2" xfId="4" applyNumberFormat="1" applyFont="1" applyFill="1" applyBorder="1" applyAlignment="1">
      <alignment horizontal="center" vertical="center"/>
    </xf>
    <xf numFmtId="166" fontId="18" fillId="8" borderId="4" xfId="4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6" fillId="3" borderId="1" xfId="0" applyFont="1" applyFill="1" applyBorder="1" applyAlignment="1">
      <alignment horizontal="right" vertical="center" wrapText="1"/>
    </xf>
    <xf numFmtId="0" fontId="17" fillId="0" borderId="1" xfId="3" applyFont="1" applyBorder="1" applyAlignment="1">
      <alignment horizontal="center" vertical="center"/>
    </xf>
    <xf numFmtId="0" fontId="7" fillId="8" borderId="6" xfId="3" applyFont="1" applyFill="1" applyBorder="1" applyAlignment="1">
      <alignment horizontal="center" vertical="center"/>
    </xf>
    <xf numFmtId="0" fontId="7" fillId="8" borderId="7" xfId="3" applyFont="1" applyFill="1" applyBorder="1" applyAlignment="1">
      <alignment horizontal="center" vertical="center"/>
    </xf>
    <xf numFmtId="0" fontId="7" fillId="8" borderId="12" xfId="3" applyFont="1" applyFill="1" applyBorder="1" applyAlignment="1">
      <alignment horizontal="center" vertical="center"/>
    </xf>
    <xf numFmtId="0" fontId="7" fillId="8" borderId="10" xfId="3" applyFont="1" applyFill="1" applyBorder="1" applyAlignment="1">
      <alignment horizontal="center" vertical="center"/>
    </xf>
    <xf numFmtId="0" fontId="7" fillId="8" borderId="8" xfId="3" applyFont="1" applyFill="1" applyBorder="1" applyAlignment="1">
      <alignment horizontal="center" vertical="center"/>
    </xf>
    <xf numFmtId="0" fontId="7" fillId="8" borderId="9" xfId="3" applyFont="1" applyFill="1" applyBorder="1" applyAlignment="1">
      <alignment horizontal="center" vertical="center"/>
    </xf>
    <xf numFmtId="43" fontId="1" fillId="0" borderId="1" xfId="1" quotePrefix="1" applyFont="1" applyBorder="1" applyAlignment="1">
      <alignment horizontal="center" vertical="center"/>
    </xf>
    <xf numFmtId="0" fontId="14" fillId="6" borderId="1" xfId="0" applyFont="1" applyFill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5" fillId="0" borderId="5" xfId="0" applyFont="1" applyBorder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" fillId="6" borderId="1" xfId="0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4" borderId="1" xfId="0" applyFont="1" applyFill="1" applyBorder="1" applyAlignment="1">
      <alignment horizontal="left" vertical="center" wrapText="1"/>
    </xf>
    <xf numFmtId="0" fontId="13" fillId="4" borderId="2" xfId="0" applyFont="1" applyFill="1" applyBorder="1" applyAlignment="1">
      <alignment horizontal="center" vertical="center"/>
    </xf>
    <xf numFmtId="0" fontId="13" fillId="4" borderId="3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13" fillId="7" borderId="1" xfId="0" applyFont="1" applyFill="1" applyBorder="1" applyAlignment="1">
      <alignment horizontal="right" vertical="center" wrapText="1"/>
    </xf>
    <xf numFmtId="0" fontId="13" fillId="2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left" vertical="center" wrapText="1"/>
    </xf>
    <xf numFmtId="0" fontId="14" fillId="4" borderId="2" xfId="0" applyFont="1" applyFill="1" applyBorder="1" applyAlignment="1">
      <alignment horizontal="left" vertical="center"/>
    </xf>
    <xf numFmtId="0" fontId="14" fillId="4" borderId="4" xfId="0" applyFont="1" applyFill="1" applyBorder="1" applyAlignment="1">
      <alignment horizontal="left" vertical="center"/>
    </xf>
    <xf numFmtId="0" fontId="12" fillId="4" borderId="1" xfId="0" applyFont="1" applyFill="1" applyBorder="1" applyAlignment="1">
      <alignment horizontal="right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7" fillId="8" borderId="2" xfId="0" applyFont="1" applyFill="1" applyBorder="1" applyAlignment="1">
      <alignment horizontal="center" vertical="center" wrapText="1"/>
    </xf>
    <xf numFmtId="0" fontId="7" fillId="8" borderId="3" xfId="0" applyFont="1" applyFill="1" applyBorder="1" applyAlignment="1">
      <alignment horizontal="center" vertical="center" wrapText="1"/>
    </xf>
    <xf numFmtId="0" fontId="7" fillId="8" borderId="4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49" fontId="7" fillId="8" borderId="2" xfId="0" applyNumberFormat="1" applyFont="1" applyFill="1" applyBorder="1" applyAlignment="1">
      <alignment horizontal="center" vertical="center"/>
    </xf>
    <xf numFmtId="49" fontId="7" fillId="8" borderId="3" xfId="0" applyNumberFormat="1" applyFont="1" applyFill="1" applyBorder="1" applyAlignment="1">
      <alignment horizontal="center" vertical="center"/>
    </xf>
    <xf numFmtId="49" fontId="7" fillId="8" borderId="4" xfId="0" applyNumberFormat="1" applyFont="1" applyFill="1" applyBorder="1" applyAlignment="1">
      <alignment horizontal="center" vertical="center"/>
    </xf>
    <xf numFmtId="0" fontId="9" fillId="8" borderId="2" xfId="0" applyFont="1" applyFill="1" applyBorder="1" applyAlignment="1">
      <alignment horizontal="center" vertical="center" wrapText="1"/>
    </xf>
    <xf numFmtId="0" fontId="9" fillId="8" borderId="3" xfId="0" applyFont="1" applyFill="1" applyBorder="1" applyAlignment="1">
      <alignment horizontal="center" vertical="center" wrapText="1"/>
    </xf>
    <xf numFmtId="0" fontId="9" fillId="8" borderId="4" xfId="0" applyFont="1" applyFill="1" applyBorder="1" applyAlignment="1">
      <alignment horizontal="center" vertical="center" wrapText="1"/>
    </xf>
    <xf numFmtId="166" fontId="7" fillId="8" borderId="2" xfId="0" applyNumberFormat="1" applyFont="1" applyFill="1" applyBorder="1" applyAlignment="1">
      <alignment horizontal="center" vertical="center" wrapText="1"/>
    </xf>
    <xf numFmtId="166" fontId="7" fillId="8" borderId="3" xfId="0" applyNumberFormat="1" applyFont="1" applyFill="1" applyBorder="1" applyAlignment="1">
      <alignment horizontal="center" vertical="center" wrapText="1"/>
    </xf>
    <xf numFmtId="166" fontId="7" fillId="8" borderId="4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right" vertical="center" wrapText="1"/>
    </xf>
    <xf numFmtId="49" fontId="7" fillId="8" borderId="2" xfId="0" applyNumberFormat="1" applyFont="1" applyFill="1" applyBorder="1" applyAlignment="1">
      <alignment horizontal="left" vertical="center" wrapText="1"/>
    </xf>
    <xf numFmtId="49" fontId="7" fillId="8" borderId="3" xfId="0" applyNumberFormat="1" applyFont="1" applyFill="1" applyBorder="1" applyAlignment="1">
      <alignment horizontal="left" vertical="center" wrapText="1"/>
    </xf>
    <xf numFmtId="49" fontId="7" fillId="8" borderId="4" xfId="0" applyNumberFormat="1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left" vertical="center" wrapText="1"/>
    </xf>
    <xf numFmtId="0" fontId="12" fillId="3" borderId="3" xfId="0" applyFont="1" applyFill="1" applyBorder="1" applyAlignment="1">
      <alignment horizontal="left" vertical="center" wrapText="1"/>
    </xf>
    <xf numFmtId="0" fontId="12" fillId="3" borderId="4" xfId="0" applyFont="1" applyFill="1" applyBorder="1" applyAlignment="1">
      <alignment horizontal="left" vertical="center" wrapText="1"/>
    </xf>
    <xf numFmtId="0" fontId="25" fillId="2" borderId="2" xfId="0" applyFont="1" applyFill="1" applyBorder="1" applyAlignment="1">
      <alignment horizontal="center" vertical="center"/>
    </xf>
    <xf numFmtId="0" fontId="25" fillId="2" borderId="4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43" fontId="14" fillId="8" borderId="2" xfId="0" applyNumberFormat="1" applyFont="1" applyFill="1" applyBorder="1" applyAlignment="1">
      <alignment horizontal="center" vertical="center" wrapText="1"/>
    </xf>
    <xf numFmtId="0" fontId="14" fillId="8" borderId="4" xfId="0" applyFont="1" applyFill="1" applyBorder="1" applyAlignment="1">
      <alignment horizontal="center" vertical="center" wrapText="1"/>
    </xf>
    <xf numFmtId="0" fontId="7" fillId="8" borderId="13" xfId="0" applyFont="1" applyFill="1" applyBorder="1" applyAlignment="1">
      <alignment horizontal="center" vertical="center" wrapText="1"/>
    </xf>
    <xf numFmtId="0" fontId="7" fillId="8" borderId="14" xfId="0" applyFont="1" applyFill="1" applyBorder="1" applyAlignment="1">
      <alignment horizontal="center" vertical="center" wrapText="1"/>
    </xf>
    <xf numFmtId="0" fontId="7" fillId="8" borderId="11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left" vertical="center"/>
    </xf>
    <xf numFmtId="165" fontId="12" fillId="9" borderId="1" xfId="2" applyNumberFormat="1" applyFont="1" applyFill="1" applyBorder="1" applyAlignment="1">
      <alignment horizontal="center" vertical="center"/>
    </xf>
    <xf numFmtId="0" fontId="12" fillId="2" borderId="13" xfId="12" applyFont="1" applyFill="1" applyBorder="1" applyAlignment="1">
      <alignment horizontal="center" vertical="center" wrapText="1"/>
    </xf>
    <xf numFmtId="0" fontId="12" fillId="2" borderId="11" xfId="12" applyFont="1" applyFill="1" applyBorder="1" applyAlignment="1">
      <alignment horizontal="center" vertical="center" wrapText="1"/>
    </xf>
    <xf numFmtId="0" fontId="12" fillId="2" borderId="2" xfId="12" applyFont="1" applyFill="1" applyBorder="1" applyAlignment="1">
      <alignment horizontal="right" vertical="center"/>
    </xf>
    <xf numFmtId="0" fontId="12" fillId="2" borderId="3" xfId="12" applyFont="1" applyFill="1" applyBorder="1" applyAlignment="1">
      <alignment horizontal="right" vertical="center"/>
    </xf>
    <xf numFmtId="0" fontId="12" fillId="2" borderId="4" xfId="12" applyFont="1" applyFill="1" applyBorder="1" applyAlignment="1">
      <alignment horizontal="right" vertical="center"/>
    </xf>
    <xf numFmtId="0" fontId="12" fillId="2" borderId="1" xfId="12" applyFont="1" applyFill="1" applyBorder="1" applyAlignment="1">
      <alignment horizontal="center" vertical="center"/>
    </xf>
    <xf numFmtId="0" fontId="12" fillId="2" borderId="1" xfId="12" applyFont="1" applyFill="1" applyBorder="1" applyAlignment="1">
      <alignment horizontal="left" vertical="center"/>
    </xf>
    <xf numFmtId="0" fontId="25" fillId="2" borderId="2" xfId="0" applyFont="1" applyFill="1" applyBorder="1" applyAlignment="1">
      <alignment horizontal="left" vertical="center"/>
    </xf>
    <xf numFmtId="0" fontId="25" fillId="2" borderId="4" xfId="0" applyFont="1" applyFill="1" applyBorder="1" applyAlignment="1">
      <alignment horizontal="left" vertical="center"/>
    </xf>
    <xf numFmtId="0" fontId="20" fillId="0" borderId="0" xfId="12" applyFont="1" applyAlignment="1">
      <alignment horizontal="center"/>
    </xf>
    <xf numFmtId="0" fontId="13" fillId="2" borderId="12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8" fillId="2" borderId="7" xfId="0" applyFont="1" applyFill="1" applyBorder="1" applyAlignment="1">
      <alignment horizontal="center" vertical="center" wrapText="1"/>
    </xf>
    <xf numFmtId="0" fontId="28" fillId="2" borderId="8" xfId="0" applyFont="1" applyFill="1" applyBorder="1" applyAlignment="1">
      <alignment horizontal="center" vertical="center" wrapText="1"/>
    </xf>
    <xf numFmtId="0" fontId="28" fillId="2" borderId="9" xfId="0" applyFont="1" applyFill="1" applyBorder="1" applyAlignment="1">
      <alignment horizontal="center" vertical="center" wrapText="1"/>
    </xf>
  </cellXfs>
  <cellStyles count="22">
    <cellStyle name="Comma 2" xfId="17" xr:uid="{00000000-0005-0000-0000-000000000000}"/>
    <cellStyle name="Currency 2" xfId="15" xr:uid="{00000000-0005-0000-0000-000001000000}"/>
    <cellStyle name="Currency 3" xfId="20" xr:uid="{00000000-0005-0000-0000-000002000000}"/>
    <cellStyle name="Moeda" xfId="2" builtinId="4"/>
    <cellStyle name="Moeda 14" xfId="14" xr:uid="{00000000-0005-0000-0000-000004000000}"/>
    <cellStyle name="Moeda 3" xfId="4" xr:uid="{00000000-0005-0000-0000-000005000000}"/>
    <cellStyle name="Normal" xfId="0" builtinId="0"/>
    <cellStyle name="Normal 15" xfId="6" xr:uid="{00000000-0005-0000-0000-000007000000}"/>
    <cellStyle name="Normal 2 2" xfId="18" xr:uid="{00000000-0005-0000-0000-000008000000}"/>
    <cellStyle name="Normal 3" xfId="3" xr:uid="{00000000-0005-0000-0000-000009000000}"/>
    <cellStyle name="Normal 3 5" xfId="7" xr:uid="{00000000-0005-0000-0000-00000A000000}"/>
    <cellStyle name="Normal 4 3" xfId="12" xr:uid="{00000000-0005-0000-0000-00000B000000}"/>
    <cellStyle name="Normal 55 2" xfId="8" xr:uid="{00000000-0005-0000-0000-00000C000000}"/>
    <cellStyle name="Normal 62" xfId="9" xr:uid="{00000000-0005-0000-0000-00000D000000}"/>
    <cellStyle name="Percent 2" xfId="13" xr:uid="{00000000-0005-0000-0000-00000E000000}"/>
    <cellStyle name="Percent 3" xfId="19" xr:uid="{00000000-0005-0000-0000-00000F000000}"/>
    <cellStyle name="Percent 3 2" xfId="21" xr:uid="{00000000-0005-0000-0000-000010000000}"/>
    <cellStyle name="Porcentagem" xfId="5" builtinId="5"/>
    <cellStyle name="Porcentagem 17" xfId="11" xr:uid="{00000000-0005-0000-0000-000012000000}"/>
    <cellStyle name="Vírgula" xfId="1" builtinId="3"/>
    <cellStyle name="Vírgula 11" xfId="10" xr:uid="{00000000-0005-0000-0000-000014000000}"/>
    <cellStyle name="Vírgula 6" xfId="16" xr:uid="{00000000-0005-0000-0000-000015000000}"/>
  </cellStyles>
  <dxfs count="0"/>
  <tableStyles count="0" defaultTableStyle="TableStyleMedium2" defaultPivotStyle="PivotStyleLight16"/>
  <colors>
    <mruColors>
      <color rgb="FF00FFFF"/>
      <color rgb="FF00FF00"/>
      <color rgb="FFCCFFCC"/>
      <color rgb="FFFF99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2.xml"/><Relationship Id="rId34" Type="http://schemas.openxmlformats.org/officeDocument/2006/relationships/sheetMetadata" Target="metadata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6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29" Type="http://schemas.openxmlformats.org/officeDocument/2006/relationships/externalLink" Target="externalLinks/externalLink1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5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4.xml"/><Relationship Id="rId28" Type="http://schemas.openxmlformats.org/officeDocument/2006/relationships/externalLink" Target="externalLinks/externalLink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3.xml"/><Relationship Id="rId27" Type="http://schemas.openxmlformats.org/officeDocument/2006/relationships/externalLink" Target="externalLinks/externalLink8.xml"/><Relationship Id="rId30" Type="http://schemas.openxmlformats.org/officeDocument/2006/relationships/externalLink" Target="externalLinks/externalLink11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dbrsrv03\DOCUME~1\MARCOS~1.OLI\CONFIG~1\Temp\Diret&#243;rio%20tempor&#225;rio%201%20para%20Controle%20Produtivo%20CASH%20CENTER.zip\Controle%20Produtivo%20CASH%20CENTE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dbrsrv03\WINDOWS\TEMP\me\Potenzialmodell16a_GUD120%2003_09_25i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HOME\ARP\MY\Ebidta%20Bridge\090309_Group%20Result%202009_Ebidta%20Bridg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share.gi-de.com/3co/KPI%20Daten/KPI%20Datenbasis%20weltweit/KPI-Controlcharts_Controlling_200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09%20-%202017\01-Budget%202017\BOPC%20Reports\GD_I_PL_CM_HARM_PG1_BUD17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share.gi-de.com/DOCUME~1/singhar/LOCALS~1/Temp/notes2F2BC9/Legal%20Entity%20Capex%20monthly%20E1.3%20(022012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lvsilva\Configura&#231;&#245;es%20locais\Temporary%20Internet%20Files\OLK11\84204-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C.Lotus.Notes.Data\StrategieBusiPlan10.07.0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share.gi-de.com/PROJECTS2/3KO/Budget%20Planning/Budget%202011/HOME/ARP/MY/Ebidta%20Bridge/090309_Group%20Result%202009_Ebidta%20Bridge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share.gi-de.com/PROJECTS1/3CO/Ist2011/Operations/03%20Reporting/02%20Unit%20Cost%20per%20EC/WORLDWIDE%20Productio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olivam\Documents\29%20-%20NOVOS%20PROJETOS\104%20-%20Prosegur%20M5\Cronograma\Cronograma%20Projeto%20M5_Prosegur%201004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ecast"/>
      <sheetName val="Throughput"/>
      <sheetName val="Diario"/>
      <sheetName val="Set_2006"/>
      <sheetName val="Out_2006"/>
      <sheetName val="Produtividade"/>
      <sheetName val="Volumes Edital"/>
      <sheetName val="Escala Func Agosto 2006"/>
      <sheetName val="Escala Func Setembro 2006"/>
      <sheetName val="Escala Func Setembro 2006 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ummy"/>
      <sheetName val="Planung"/>
      <sheetName val="Potenziale 2005 p.a. OrgEin (3)"/>
      <sheetName val="Potenziale 2005 p.a. OrgEin (2)"/>
      <sheetName val="Potenziale MA Hochlauf"/>
      <sheetName val="Potenziale 2005 nach Kategorien"/>
      <sheetName val="Potenziale Haertegrade 2005 p.a"/>
      <sheetName val="Potenziale 2005 p.a. OrgEin"/>
      <sheetName val="Realisierungsplan"/>
      <sheetName val="Parameter"/>
      <sheetName val="ToDos"/>
      <sheetName val="Database"/>
      <sheetName val="Massnahmenblatt"/>
      <sheetName val="Masterübersicht"/>
      <sheetName val="Übersicht1"/>
      <sheetName val="Übersicht2"/>
      <sheetName val="Übersicht3"/>
      <sheetName val="Übersicht4"/>
      <sheetName val="Übersicht5"/>
      <sheetName val="Potenziale HK"/>
      <sheetName val="Potenziale HK (4)"/>
      <sheetName val="Potenziale HK (rhb)"/>
      <sheetName val="Potenziale HK HG A"/>
      <sheetName val="Potenziale HK (2)"/>
      <sheetName val="Potenziale HK (3)"/>
      <sheetName val="Annahmen"/>
      <sheetName val="OrgEinheit"/>
      <sheetName val="Teilprojekt"/>
      <sheetName val="Konzeptelement"/>
      <sheetName val="Handlungsfeld"/>
      <sheetName val="Lösungsansatz"/>
      <sheetName val="Härtegrad"/>
      <sheetName val="Ergebniszeile1"/>
      <sheetName val="Potenzialkategorie1"/>
      <sheetName val="Klasse1"/>
      <sheetName val="MA_Funktion1"/>
      <sheetName val="Produkt"/>
      <sheetName val="Modul"/>
      <sheetName val="Materialgrupp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imate mon"/>
      <sheetName val="Estimate cum"/>
      <sheetName val="Result monthly"/>
      <sheetName val="Result PYE monthly"/>
      <sheetName val="Result monthly Estiamte"/>
      <sheetName val="Result cumulative"/>
      <sheetName val="Result PYE cumulative"/>
      <sheetName val="Result cumulative Estimate"/>
      <sheetName val="EBITDA bridge absolute"/>
      <sheetName val="EBITDA bridge relative"/>
      <sheetName val="Bench PSSE"/>
      <sheetName val="Group Bench abs"/>
      <sheetName val="Group Bench € per to"/>
      <sheetName val="Group monthly development"/>
      <sheetName val="Ergebnis"/>
      <sheetName val="Forecast IFRS"/>
      <sheetName val="Hochrechnung IFRS"/>
      <sheetName val="Forecast HGB"/>
      <sheetName val="Hochrechnung HGB"/>
      <sheetName val="Ist IFRS"/>
      <sheetName val="Budget IFRS"/>
      <sheetName val="Vorjahr IFRS"/>
      <sheetName val="Ist HGB"/>
      <sheetName val="Budget HGB"/>
      <sheetName val="Vorjahr HGB"/>
      <sheetName val="Daten Grafik"/>
      <sheetName val="Verwe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_Sales Diagrams"/>
      <sheetName val="2_Shipped cards Diagrams"/>
      <sheetName val="3_Order Back Log Factor Dgms"/>
      <sheetName val="4_Capital Invest Dgms"/>
      <sheetName val="5_Employees Dgms"/>
      <sheetName val="6_SGA_Cost Dgm"/>
      <sheetName val="7_Inventory Turns Diagrams"/>
      <sheetName val="8_Receivables ADO Dg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VDRE_DATACACHE"/>
      <sheetName val="FILTER"/>
      <sheetName val="GD_I_PL_CM_H_PG"/>
      <sheetName val="CHECK_ALLOC"/>
      <sheetName val="1_REFERENCE_DATA"/>
      <sheetName val="2_LOOKUP_DATA"/>
      <sheetName val="Configuratio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s_Sverweis"/>
      <sheetName val="Capex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2TempSheet"/>
      <sheetName val="Plan1"/>
      <sheetName val="Plan2"/>
      <sheetName val="Plan3"/>
      <sheetName val="TV_LOTE_1"/>
      <sheetName val="Tesouraria"/>
      <sheetName val="Custos"/>
      <sheetName val="parametros"/>
      <sheetName val="ETTJ"/>
      <sheetName val="Res_M"/>
      <sheetName val="Validação Dados"/>
      <sheetName val="Delegacion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folio"/>
      <sheetName val="BIM-lä"/>
      <sheetName val="BIM-NF"/>
      <sheetName val="BIM-qu"/>
      <sheetName val="DVS-D"/>
      <sheetName val="DVS-F"/>
      <sheetName val="DVS-C"/>
      <sheetName val="CaBox"/>
      <sheetName val="RCD"/>
      <sheetName val="str.Bed."/>
      <sheetName val="rh"/>
      <sheetName val="skh"/>
      <sheetName val="see"/>
      <sheetName val="wel"/>
      <sheetName val="bef"/>
      <sheetName val="spe"/>
      <sheetName val="scd"/>
      <sheetName val="nm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imate mon"/>
      <sheetName val="Estimate cum"/>
      <sheetName val="Result monthly"/>
      <sheetName val="Result PYE monthly"/>
      <sheetName val="Result monthly Estiamte"/>
      <sheetName val="Result cumulative"/>
      <sheetName val="Result PYE cumulative"/>
      <sheetName val="Result cumulative Estimate"/>
      <sheetName val="EBITDA bridge absolute"/>
      <sheetName val="EBITDA bridge relative"/>
      <sheetName val="Bench PSSE"/>
      <sheetName val="Group Bench abs"/>
      <sheetName val="Group Bench € per to"/>
      <sheetName val="Group monthly development"/>
      <sheetName val="Ergebnis"/>
      <sheetName val="Forecast IFRS"/>
      <sheetName val="Hochrechnung IFRS"/>
      <sheetName val="Forecast HGB"/>
      <sheetName val="Hochrechnung HGB"/>
      <sheetName val="Ist IFRS"/>
      <sheetName val="Budget IFRS"/>
      <sheetName val="Vorjahr IFRS"/>
      <sheetName val="Ist HGB"/>
      <sheetName val="Budget HGB"/>
      <sheetName val="Vorjahr HGB"/>
      <sheetName val="Daten Grafik"/>
      <sheetName val="Verwe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roldwide Cost Bridge"/>
      <sheetName val="Bridge"/>
      <sheetName val="Site Comparison"/>
      <sheetName val="UnitCost_EC"/>
      <sheetName val="Manufacturing Cost"/>
      <sheetName val="#summary#"/>
      <sheetName val="lookup"/>
      <sheetName val="Bridge YTD"/>
      <sheetName val="Bridge FC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icro"/>
      <sheetName val="Micro (2)"/>
      <sheetName val="Macro"/>
      <sheetName val="Calendário semanal 2018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5"/>
    <pageSetUpPr fitToPage="1"/>
  </sheetPr>
  <dimension ref="B1:K194"/>
  <sheetViews>
    <sheetView tabSelected="1" topLeftCell="A95" zoomScale="80" zoomScaleNormal="80" zoomScaleSheetLayoutView="100" workbookViewId="0"/>
  </sheetViews>
  <sheetFormatPr defaultColWidth="8.77734375" defaultRowHeight="13.8"/>
  <cols>
    <col min="1" max="1" width="2.21875" style="6" customWidth="1"/>
    <col min="2" max="2" width="9.21875" style="6" customWidth="1"/>
    <col min="3" max="3" width="62.77734375" style="6" customWidth="1"/>
    <col min="4" max="4" width="9.44140625" style="6" customWidth="1"/>
    <col min="5" max="5" width="17.77734375" style="6" customWidth="1"/>
    <col min="6" max="6" width="18" style="6" customWidth="1"/>
    <col min="7" max="7" width="16.5546875" style="6" customWidth="1"/>
    <col min="8" max="8" width="17.21875" style="6" customWidth="1"/>
    <col min="9" max="9" width="16.5546875" style="6" customWidth="1"/>
    <col min="10" max="12" width="9.5546875" style="6" customWidth="1"/>
    <col min="13" max="16384" width="8.77734375" style="6"/>
  </cols>
  <sheetData>
    <row r="1" spans="2:9" ht="7.05" customHeight="1">
      <c r="B1" s="5"/>
      <c r="C1" s="5"/>
      <c r="D1" s="5"/>
      <c r="E1" s="5"/>
      <c r="F1" s="5"/>
      <c r="G1" s="5"/>
      <c r="H1" s="5"/>
    </row>
    <row r="2" spans="2:9" ht="21" customHeight="1">
      <c r="B2" s="199" t="s">
        <v>0</v>
      </c>
      <c r="C2" s="200"/>
      <c r="D2" s="200"/>
      <c r="E2" s="200"/>
      <c r="F2" s="201"/>
      <c r="G2" s="202" t="str" cm="1">
        <f t="array" aca="1" ref="G2" ca="1">_xlfn.TEXTAFTER(CELL("nome.arquivo",A1),"]")</f>
        <v>Belém</v>
      </c>
      <c r="H2" s="203"/>
    </row>
    <row r="3" spans="2:9" ht="7.05" customHeight="1">
      <c r="B3" s="5"/>
      <c r="C3" s="5"/>
      <c r="D3" s="5"/>
      <c r="E3" s="5"/>
      <c r="F3" s="5"/>
      <c r="G3" s="5"/>
      <c r="H3" s="5"/>
    </row>
    <row r="4" spans="2:9" ht="21" customHeight="1">
      <c r="B4" s="198" t="s">
        <v>2</v>
      </c>
      <c r="C4" s="198"/>
      <c r="D4" s="198"/>
      <c r="E4" s="198"/>
      <c r="F4" s="198"/>
      <c r="G4" s="198"/>
      <c r="H4" s="198"/>
    </row>
    <row r="5" spans="2:9" ht="35.25" customHeight="1">
      <c r="B5" s="204" t="s">
        <v>3</v>
      </c>
      <c r="C5" s="204"/>
      <c r="D5" s="204"/>
      <c r="E5" s="204"/>
      <c r="F5" s="204" t="s">
        <v>4</v>
      </c>
      <c r="G5" s="204"/>
      <c r="H5" s="24" t="s">
        <v>5</v>
      </c>
    </row>
    <row r="6" spans="2:9" ht="15" customHeight="1">
      <c r="B6" s="179" t="s">
        <v>6</v>
      </c>
      <c r="C6" s="196"/>
      <c r="D6" s="196"/>
      <c r="E6" s="180"/>
      <c r="F6" s="197" t="s">
        <v>7</v>
      </c>
      <c r="G6" s="197"/>
      <c r="H6" s="63"/>
    </row>
    <row r="7" spans="2:9" ht="15" customHeight="1">
      <c r="B7" s="179" t="s">
        <v>8</v>
      </c>
      <c r="C7" s="196"/>
      <c r="D7" s="196"/>
      <c r="E7" s="180"/>
      <c r="F7" s="197" t="s">
        <v>7</v>
      </c>
      <c r="G7" s="197"/>
      <c r="H7" s="63"/>
    </row>
    <row r="8" spans="2:9" ht="15" customHeight="1">
      <c r="B8" s="179" t="s">
        <v>9</v>
      </c>
      <c r="C8" s="196"/>
      <c r="D8" s="196"/>
      <c r="E8" s="180"/>
      <c r="F8" s="197" t="s">
        <v>7</v>
      </c>
      <c r="G8" s="197"/>
      <c r="H8" s="63"/>
    </row>
    <row r="9" spans="2:9" ht="15" customHeight="1">
      <c r="B9" s="179" t="s">
        <v>10</v>
      </c>
      <c r="C9" s="196"/>
      <c r="D9" s="196"/>
      <c r="E9" s="180"/>
      <c r="F9" s="197" t="s">
        <v>7</v>
      </c>
      <c r="G9" s="197"/>
      <c r="H9" s="63"/>
    </row>
    <row r="10" spans="2:9">
      <c r="B10" s="5"/>
      <c r="C10" s="8"/>
      <c r="D10" s="8"/>
      <c r="E10" s="5"/>
      <c r="F10" s="5"/>
      <c r="G10" s="5"/>
      <c r="H10" s="5"/>
    </row>
    <row r="11" spans="2:9" ht="21" customHeight="1">
      <c r="B11" s="198" t="s">
        <v>11</v>
      </c>
      <c r="C11" s="198"/>
      <c r="D11" s="198"/>
      <c r="E11" s="198"/>
      <c r="F11" s="198"/>
      <c r="G11" s="198"/>
      <c r="H11" s="198"/>
    </row>
    <row r="12" spans="2:9" ht="27.6">
      <c r="B12" s="173"/>
      <c r="C12" s="174"/>
      <c r="D12" s="175"/>
      <c r="E12" s="10" t="str">
        <f>E20</f>
        <v>Operador</v>
      </c>
      <c r="F12" s="10" t="str">
        <f t="shared" ref="F12:H12" si="0">F20</f>
        <v>Técnico</v>
      </c>
      <c r="G12" s="10" t="str">
        <f t="shared" si="0"/>
        <v>Supervisor</v>
      </c>
      <c r="H12" s="10" t="str">
        <f t="shared" si="0"/>
        <v>Gerente de Segurança</v>
      </c>
    </row>
    <row r="13" spans="2:9" ht="37.950000000000003" customHeight="1">
      <c r="B13" s="9">
        <v>1</v>
      </c>
      <c r="C13" s="179" t="s">
        <v>12</v>
      </c>
      <c r="D13" s="180"/>
      <c r="E13" s="176"/>
      <c r="F13" s="177"/>
      <c r="G13" s="177"/>
      <c r="H13" s="178"/>
      <c r="I13" s="46"/>
    </row>
    <row r="14" spans="2:9" ht="37.950000000000003" customHeight="1">
      <c r="B14" s="9">
        <v>2</v>
      </c>
      <c r="C14" s="179" t="s">
        <v>13</v>
      </c>
      <c r="D14" s="180"/>
      <c r="E14" s="63"/>
      <c r="F14" s="63"/>
      <c r="G14" s="63"/>
      <c r="H14" s="63"/>
      <c r="I14" s="77"/>
    </row>
    <row r="15" spans="2:9" ht="37.950000000000003" customHeight="1">
      <c r="B15" s="9">
        <v>3</v>
      </c>
      <c r="C15" s="179" t="s">
        <v>14</v>
      </c>
      <c r="D15" s="180"/>
      <c r="E15" s="187"/>
      <c r="F15" s="188"/>
      <c r="G15" s="188"/>
      <c r="H15" s="189"/>
      <c r="I15" s="75"/>
    </row>
    <row r="16" spans="2:9" ht="37.950000000000003" customHeight="1">
      <c r="B16" s="9">
        <v>4</v>
      </c>
      <c r="C16" s="179" t="s">
        <v>15</v>
      </c>
      <c r="D16" s="180"/>
      <c r="E16" s="184"/>
      <c r="F16" s="185"/>
      <c r="G16" s="185"/>
      <c r="H16" s="186"/>
    </row>
    <row r="17" spans="2:11" ht="37.950000000000003" customHeight="1">
      <c r="B17" s="9">
        <v>5</v>
      </c>
      <c r="C17" s="179" t="s">
        <v>16</v>
      </c>
      <c r="D17" s="180"/>
      <c r="E17" s="181"/>
      <c r="F17" s="182"/>
      <c r="G17" s="182"/>
      <c r="H17" s="183"/>
      <c r="I17" s="46"/>
      <c r="J17" s="46"/>
      <c r="K17" s="46"/>
    </row>
    <row r="18" spans="2:11" ht="37.950000000000003" customHeight="1">
      <c r="B18" s="9">
        <v>6</v>
      </c>
      <c r="C18" s="194" t="s">
        <v>203</v>
      </c>
      <c r="D18" s="195"/>
      <c r="E18" s="191"/>
      <c r="F18" s="192"/>
      <c r="G18" s="192"/>
      <c r="H18" s="193"/>
      <c r="I18" s="46"/>
      <c r="J18" s="46"/>
      <c r="K18" s="46"/>
    </row>
    <row r="19" spans="2:11" ht="12.75" customHeight="1">
      <c r="B19" s="27"/>
      <c r="C19" s="47"/>
      <c r="D19" s="47"/>
      <c r="E19" s="46"/>
      <c r="F19" s="46"/>
      <c r="G19" s="46"/>
      <c r="H19" s="46"/>
      <c r="I19" s="46"/>
      <c r="J19" s="46"/>
      <c r="K19" s="46"/>
    </row>
    <row r="20" spans="2:11" ht="36" customHeight="1">
      <c r="B20" s="117" t="s">
        <v>17</v>
      </c>
      <c r="C20" s="117"/>
      <c r="D20" s="117"/>
      <c r="E20" s="10" t="str">
        <f>B6</f>
        <v>Operador</v>
      </c>
      <c r="F20" s="10" t="str">
        <f>B7</f>
        <v>Técnico</v>
      </c>
      <c r="G20" s="10" t="str">
        <f>B8</f>
        <v>Supervisor</v>
      </c>
      <c r="H20" s="10" t="str">
        <f>B9</f>
        <v>Gerente de Segurança</v>
      </c>
      <c r="I20" s="46"/>
      <c r="J20" s="48"/>
      <c r="K20" s="48"/>
    </row>
    <row r="21" spans="2:11">
      <c r="B21" s="10">
        <v>1</v>
      </c>
      <c r="C21" s="11" t="s">
        <v>18</v>
      </c>
      <c r="D21" s="10" t="s">
        <v>19</v>
      </c>
      <c r="E21" s="118" t="s">
        <v>20</v>
      </c>
      <c r="F21" s="119"/>
      <c r="G21" s="119"/>
      <c r="H21" s="120"/>
      <c r="I21" s="46"/>
      <c r="J21" s="48"/>
      <c r="K21" s="48"/>
    </row>
    <row r="22" spans="2:11">
      <c r="B22" s="49" t="s">
        <v>21</v>
      </c>
      <c r="C22" s="12" t="s">
        <v>22</v>
      </c>
      <c r="D22" s="80"/>
      <c r="E22" s="66"/>
      <c r="F22" s="66"/>
      <c r="G22" s="66"/>
      <c r="H22" s="66"/>
      <c r="I22" s="46"/>
      <c r="J22" s="48"/>
      <c r="K22" s="48"/>
    </row>
    <row r="23" spans="2:11">
      <c r="B23" s="49" t="s">
        <v>23</v>
      </c>
      <c r="C23" s="12" t="s">
        <v>24</v>
      </c>
      <c r="D23" s="80"/>
      <c r="E23" s="66"/>
      <c r="F23" s="66"/>
      <c r="G23" s="66"/>
      <c r="H23" s="66"/>
      <c r="I23" s="46"/>
      <c r="J23" s="48"/>
      <c r="K23" s="48"/>
    </row>
    <row r="24" spans="2:11">
      <c r="B24" s="49" t="s">
        <v>25</v>
      </c>
      <c r="C24" s="12" t="s">
        <v>26</v>
      </c>
      <c r="D24" s="80"/>
      <c r="E24" s="66"/>
      <c r="F24" s="66"/>
      <c r="G24" s="66"/>
      <c r="H24" s="66"/>
      <c r="I24" s="46"/>
      <c r="J24" s="46"/>
      <c r="K24" s="46"/>
    </row>
    <row r="25" spans="2:11">
      <c r="B25" s="49" t="s">
        <v>27</v>
      </c>
      <c r="C25" s="12" t="s">
        <v>28</v>
      </c>
      <c r="D25" s="80"/>
      <c r="E25" s="66"/>
      <c r="F25" s="66"/>
      <c r="G25" s="66"/>
      <c r="H25" s="66"/>
      <c r="I25" s="46"/>
      <c r="J25" s="46"/>
      <c r="K25" s="46"/>
    </row>
    <row r="26" spans="2:11">
      <c r="B26" s="49" t="s">
        <v>29</v>
      </c>
      <c r="C26" s="12" t="s">
        <v>30</v>
      </c>
      <c r="D26" s="80"/>
      <c r="E26" s="66"/>
      <c r="F26" s="66"/>
      <c r="G26" s="66"/>
      <c r="H26" s="66"/>
      <c r="I26" s="46"/>
      <c r="J26" s="46"/>
      <c r="K26" s="46"/>
    </row>
    <row r="27" spans="2:11" ht="12.75" customHeight="1">
      <c r="B27" s="122" t="s">
        <v>31</v>
      </c>
      <c r="C27" s="122"/>
      <c r="D27" s="122"/>
      <c r="E27" s="110"/>
      <c r="F27" s="110"/>
      <c r="G27" s="110"/>
      <c r="H27" s="110"/>
      <c r="I27" s="46"/>
      <c r="J27" s="46"/>
      <c r="K27" s="46"/>
    </row>
    <row r="28" spans="2:11" ht="7.05" customHeight="1">
      <c r="B28" s="47"/>
      <c r="C28" s="47"/>
      <c r="D28" s="47"/>
      <c r="E28" s="46"/>
      <c r="F28" s="46"/>
      <c r="G28" s="46"/>
      <c r="H28" s="46"/>
      <c r="I28" s="46"/>
      <c r="J28" s="46"/>
      <c r="K28" s="46"/>
    </row>
    <row r="29" spans="2:11" ht="36" customHeight="1">
      <c r="B29" s="117" t="s">
        <v>32</v>
      </c>
      <c r="C29" s="117"/>
      <c r="D29" s="117"/>
      <c r="E29" s="10" t="str">
        <f>E$20</f>
        <v>Operador</v>
      </c>
      <c r="F29" s="10" t="str">
        <f>F$20</f>
        <v>Técnico</v>
      </c>
      <c r="G29" s="10" t="str">
        <f>G$20</f>
        <v>Supervisor</v>
      </c>
      <c r="H29" s="10" t="str">
        <f>H$20</f>
        <v>Gerente de Segurança</v>
      </c>
      <c r="I29" s="46"/>
      <c r="J29" s="46"/>
      <c r="K29" s="46"/>
    </row>
    <row r="30" spans="2:11" ht="34.5" customHeight="1">
      <c r="B30" s="162" t="s">
        <v>33</v>
      </c>
      <c r="C30" s="162"/>
      <c r="D30" s="13" t="s">
        <v>19</v>
      </c>
      <c r="E30" s="163" t="s">
        <v>20</v>
      </c>
      <c r="F30" s="164"/>
      <c r="G30" s="164"/>
      <c r="H30" s="165"/>
      <c r="I30" s="46"/>
      <c r="J30" s="46"/>
      <c r="K30" s="46"/>
    </row>
    <row r="31" spans="2:11">
      <c r="B31" s="49" t="s">
        <v>21</v>
      </c>
      <c r="C31" s="12" t="s">
        <v>34</v>
      </c>
      <c r="D31" s="67"/>
      <c r="E31" s="105"/>
      <c r="F31" s="66"/>
      <c r="G31" s="66"/>
      <c r="H31" s="66"/>
      <c r="I31" s="46"/>
      <c r="J31" s="46"/>
      <c r="K31" s="46"/>
    </row>
    <row r="32" spans="2:11">
      <c r="B32" s="49" t="s">
        <v>23</v>
      </c>
      <c r="C32" s="12" t="s">
        <v>35</v>
      </c>
      <c r="D32" s="67"/>
      <c r="E32" s="105"/>
      <c r="F32" s="66"/>
      <c r="G32" s="66"/>
      <c r="H32" s="66"/>
      <c r="I32" s="46"/>
      <c r="J32" s="46"/>
      <c r="K32" s="46"/>
    </row>
    <row r="33" spans="2:8" ht="12.75" customHeight="1">
      <c r="B33" s="190" t="s">
        <v>36</v>
      </c>
      <c r="C33" s="190"/>
      <c r="D33" s="111"/>
      <c r="E33" s="110"/>
      <c r="F33" s="110"/>
      <c r="G33" s="110"/>
      <c r="H33" s="110"/>
    </row>
    <row r="34" spans="2:8">
      <c r="B34" s="49" t="s">
        <v>25</v>
      </c>
      <c r="C34" s="50" t="s">
        <v>37</v>
      </c>
      <c r="D34" s="68"/>
      <c r="E34" s="105"/>
      <c r="F34" s="66"/>
      <c r="G34" s="66"/>
      <c r="H34" s="66"/>
    </row>
    <row r="35" spans="2:8">
      <c r="B35" s="168" t="s">
        <v>38</v>
      </c>
      <c r="C35" s="168"/>
      <c r="D35" s="168"/>
      <c r="E35" s="110"/>
      <c r="F35" s="110"/>
      <c r="G35" s="110"/>
      <c r="H35" s="110"/>
    </row>
    <row r="36" spans="2:8" ht="7.05" customHeight="1">
      <c r="B36" s="47"/>
      <c r="C36" s="47"/>
      <c r="D36" s="47"/>
      <c r="E36" s="46"/>
      <c r="F36" s="46"/>
      <c r="G36" s="46"/>
      <c r="H36" s="46"/>
    </row>
    <row r="37" spans="2:8" ht="49.5" customHeight="1">
      <c r="B37" s="162" t="s">
        <v>39</v>
      </c>
      <c r="C37" s="162"/>
      <c r="D37" s="13" t="s">
        <v>19</v>
      </c>
      <c r="E37" s="163" t="s">
        <v>20</v>
      </c>
      <c r="F37" s="164"/>
      <c r="G37" s="164"/>
      <c r="H37" s="165"/>
    </row>
    <row r="38" spans="2:8">
      <c r="B38" s="9" t="s">
        <v>21</v>
      </c>
      <c r="C38" s="25" t="s">
        <v>40</v>
      </c>
      <c r="D38" s="67"/>
      <c r="E38" s="106"/>
      <c r="F38" s="106"/>
      <c r="G38" s="106"/>
      <c r="H38" s="106"/>
    </row>
    <row r="39" spans="2:8">
      <c r="B39" s="9" t="s">
        <v>23</v>
      </c>
      <c r="C39" s="25" t="s">
        <v>41</v>
      </c>
      <c r="D39" s="67"/>
      <c r="E39" s="106"/>
      <c r="F39" s="106"/>
      <c r="G39" s="106"/>
      <c r="H39" s="106"/>
    </row>
    <row r="40" spans="2:8">
      <c r="B40" s="9" t="s">
        <v>25</v>
      </c>
      <c r="C40" s="25" t="s">
        <v>42</v>
      </c>
      <c r="D40" s="67"/>
      <c r="E40" s="106"/>
      <c r="F40" s="106"/>
      <c r="G40" s="106"/>
      <c r="H40" s="106"/>
    </row>
    <row r="41" spans="2:8">
      <c r="B41" s="9" t="s">
        <v>27</v>
      </c>
      <c r="C41" s="25" t="s">
        <v>43</v>
      </c>
      <c r="D41" s="67"/>
      <c r="E41" s="106"/>
      <c r="F41" s="106"/>
      <c r="G41" s="106"/>
      <c r="H41" s="106"/>
    </row>
    <row r="42" spans="2:8">
      <c r="B42" s="9" t="s">
        <v>29</v>
      </c>
      <c r="C42" s="25" t="s">
        <v>44</v>
      </c>
      <c r="D42" s="67"/>
      <c r="E42" s="106"/>
      <c r="F42" s="106"/>
      <c r="G42" s="106"/>
      <c r="H42" s="106"/>
    </row>
    <row r="43" spans="2:8">
      <c r="B43" s="9" t="s">
        <v>45</v>
      </c>
      <c r="C43" s="25" t="s">
        <v>46</v>
      </c>
      <c r="D43" s="67"/>
      <c r="E43" s="106"/>
      <c r="F43" s="106"/>
      <c r="G43" s="106"/>
      <c r="H43" s="106"/>
    </row>
    <row r="44" spans="2:8">
      <c r="B44" s="9" t="s">
        <v>47</v>
      </c>
      <c r="C44" s="25" t="s">
        <v>48</v>
      </c>
      <c r="D44" s="67"/>
      <c r="E44" s="106"/>
      <c r="F44" s="106"/>
      <c r="G44" s="106"/>
      <c r="H44" s="106"/>
    </row>
    <row r="45" spans="2:8">
      <c r="B45" s="9" t="s">
        <v>49</v>
      </c>
      <c r="C45" s="25" t="s">
        <v>50</v>
      </c>
      <c r="D45" s="67"/>
      <c r="E45" s="106"/>
      <c r="F45" s="106"/>
      <c r="G45" s="106"/>
      <c r="H45" s="106"/>
    </row>
    <row r="46" spans="2:8" ht="12.75" customHeight="1">
      <c r="B46" s="172" t="s">
        <v>38</v>
      </c>
      <c r="C46" s="172"/>
      <c r="D46" s="111"/>
      <c r="E46" s="110"/>
      <c r="F46" s="110"/>
      <c r="G46" s="110"/>
      <c r="H46" s="110"/>
    </row>
    <row r="47" spans="2:8" ht="7.05" customHeight="1">
      <c r="B47" s="47"/>
      <c r="C47" s="47"/>
      <c r="D47" s="47"/>
      <c r="E47" s="46"/>
      <c r="F47" s="46"/>
      <c r="G47" s="46"/>
      <c r="H47" s="46"/>
    </row>
    <row r="48" spans="2:8" ht="34.5" customHeight="1">
      <c r="B48" s="170" t="s">
        <v>51</v>
      </c>
      <c r="C48" s="171"/>
      <c r="D48" s="32" t="s">
        <v>52</v>
      </c>
      <c r="E48" s="163" t="s">
        <v>20</v>
      </c>
      <c r="F48" s="164"/>
      <c r="G48" s="164"/>
      <c r="H48" s="165"/>
    </row>
    <row r="49" spans="2:8">
      <c r="B49" s="49" t="s">
        <v>21</v>
      </c>
      <c r="C49" s="12" t="s">
        <v>53</v>
      </c>
      <c r="D49" s="70"/>
      <c r="E49" s="106"/>
      <c r="F49" s="106"/>
      <c r="G49" s="106"/>
      <c r="H49" s="106"/>
    </row>
    <row r="50" spans="2:8">
      <c r="B50" s="49"/>
      <c r="C50" s="12" t="s">
        <v>54</v>
      </c>
      <c r="D50" s="69"/>
      <c r="E50" s="106"/>
      <c r="F50" s="106"/>
      <c r="G50" s="106"/>
      <c r="H50" s="106"/>
    </row>
    <row r="51" spans="2:8">
      <c r="B51" s="49" t="s">
        <v>23</v>
      </c>
      <c r="C51" s="12" t="s">
        <v>55</v>
      </c>
      <c r="D51" s="70"/>
      <c r="E51" s="106"/>
      <c r="F51" s="106"/>
      <c r="G51" s="106"/>
      <c r="H51" s="106"/>
    </row>
    <row r="52" spans="2:8">
      <c r="B52" s="49"/>
      <c r="C52" s="12" t="s">
        <v>56</v>
      </c>
      <c r="D52" s="69"/>
      <c r="E52" s="106"/>
      <c r="F52" s="106"/>
      <c r="G52" s="106"/>
      <c r="H52" s="106"/>
    </row>
    <row r="53" spans="2:8">
      <c r="B53" s="49" t="s">
        <v>25</v>
      </c>
      <c r="C53" s="12" t="s">
        <v>57</v>
      </c>
      <c r="D53" s="71"/>
      <c r="E53" s="81"/>
      <c r="F53" s="81"/>
      <c r="G53" s="81"/>
      <c r="H53" s="81"/>
    </row>
    <row r="54" spans="2:8">
      <c r="B54" s="49" t="s">
        <v>27</v>
      </c>
      <c r="C54" s="12" t="s">
        <v>58</v>
      </c>
      <c r="D54" s="64"/>
      <c r="E54" s="106"/>
      <c r="F54" s="106"/>
      <c r="G54" s="106"/>
      <c r="H54" s="106"/>
    </row>
    <row r="55" spans="2:8">
      <c r="B55" s="49" t="s">
        <v>29</v>
      </c>
      <c r="C55" s="12" t="s">
        <v>30</v>
      </c>
      <c r="D55" s="71"/>
      <c r="E55" s="106"/>
      <c r="F55" s="106"/>
      <c r="G55" s="106"/>
      <c r="H55" s="106"/>
    </row>
    <row r="56" spans="2:8">
      <c r="B56" s="168" t="s">
        <v>38</v>
      </c>
      <c r="C56" s="168"/>
      <c r="D56" s="168"/>
      <c r="E56" s="110"/>
      <c r="F56" s="110"/>
      <c r="G56" s="110"/>
      <c r="H56" s="110"/>
    </row>
    <row r="57" spans="2:8" ht="7.05" customHeight="1">
      <c r="B57" s="47"/>
      <c r="C57" s="47"/>
      <c r="D57" s="47"/>
      <c r="E57" s="46"/>
      <c r="F57" s="46"/>
      <c r="G57" s="46"/>
      <c r="H57" s="46"/>
    </row>
    <row r="58" spans="2:8" ht="36" customHeight="1">
      <c r="B58" s="117" t="s">
        <v>59</v>
      </c>
      <c r="C58" s="117"/>
      <c r="D58" s="117"/>
      <c r="E58" s="10" t="str">
        <f>E$20</f>
        <v>Operador</v>
      </c>
      <c r="F58" s="10" t="str">
        <f>F$20</f>
        <v>Técnico</v>
      </c>
      <c r="G58" s="10" t="str">
        <f>G$20</f>
        <v>Supervisor</v>
      </c>
      <c r="H58" s="10" t="str">
        <f>H$20</f>
        <v>Gerente de Segurança</v>
      </c>
    </row>
    <row r="59" spans="2:8">
      <c r="B59" s="10">
        <v>2</v>
      </c>
      <c r="C59" s="117" t="s">
        <v>60</v>
      </c>
      <c r="D59" s="117"/>
      <c r="E59" s="118" t="s">
        <v>20</v>
      </c>
      <c r="F59" s="119"/>
      <c r="G59" s="119"/>
      <c r="H59" s="120"/>
    </row>
    <row r="60" spans="2:8" ht="12.75" customHeight="1">
      <c r="B60" s="9" t="s">
        <v>61</v>
      </c>
      <c r="C60" s="169" t="s">
        <v>62</v>
      </c>
      <c r="D60" s="169"/>
      <c r="E60" s="106"/>
      <c r="F60" s="106"/>
      <c r="G60" s="106"/>
      <c r="H60" s="106"/>
    </row>
    <row r="61" spans="2:8" ht="12.75" customHeight="1">
      <c r="B61" s="9" t="s">
        <v>63</v>
      </c>
      <c r="C61" s="169" t="s">
        <v>64</v>
      </c>
      <c r="D61" s="169"/>
      <c r="E61" s="106"/>
      <c r="F61" s="106"/>
      <c r="G61" s="106"/>
      <c r="H61" s="106"/>
    </row>
    <row r="62" spans="2:8">
      <c r="B62" s="9" t="s">
        <v>65</v>
      </c>
      <c r="C62" s="169" t="s">
        <v>66</v>
      </c>
      <c r="D62" s="169"/>
      <c r="E62" s="106"/>
      <c r="F62" s="106"/>
      <c r="G62" s="106"/>
      <c r="H62" s="106"/>
    </row>
    <row r="63" spans="2:8">
      <c r="B63" s="122" t="s">
        <v>38</v>
      </c>
      <c r="C63" s="122"/>
      <c r="D63" s="122"/>
      <c r="E63" s="110"/>
      <c r="F63" s="110"/>
      <c r="G63" s="110"/>
      <c r="H63" s="110"/>
    </row>
    <row r="64" spans="2:8" ht="7.05" customHeight="1">
      <c r="B64" s="47"/>
      <c r="C64" s="47"/>
      <c r="D64" s="47"/>
      <c r="E64" s="46"/>
      <c r="F64" s="46"/>
      <c r="G64" s="46"/>
      <c r="H64" s="46"/>
    </row>
    <row r="65" spans="2:8" ht="36" customHeight="1">
      <c r="B65" s="117" t="s">
        <v>67</v>
      </c>
      <c r="C65" s="117"/>
      <c r="D65" s="117"/>
      <c r="E65" s="10" t="str">
        <f>E$20</f>
        <v>Operador</v>
      </c>
      <c r="F65" s="10" t="str">
        <f>F$20</f>
        <v>Técnico</v>
      </c>
      <c r="G65" s="10" t="str">
        <f>G$20</f>
        <v>Supervisor</v>
      </c>
      <c r="H65" s="10" t="str">
        <f>H$20</f>
        <v>Gerente de Segurança</v>
      </c>
    </row>
    <row r="66" spans="2:8">
      <c r="B66" s="10">
        <v>3</v>
      </c>
      <c r="C66" s="11" t="s">
        <v>68</v>
      </c>
      <c r="D66" s="10" t="s">
        <v>19</v>
      </c>
      <c r="E66" s="118" t="s">
        <v>20</v>
      </c>
      <c r="F66" s="119"/>
      <c r="G66" s="119"/>
      <c r="H66" s="120"/>
    </row>
    <row r="67" spans="2:8">
      <c r="B67" s="49" t="s">
        <v>21</v>
      </c>
      <c r="C67" s="12" t="s">
        <v>69</v>
      </c>
      <c r="D67" s="72"/>
      <c r="E67" s="58"/>
      <c r="F67" s="58"/>
      <c r="G67" s="58"/>
      <c r="H67" s="58"/>
    </row>
    <row r="68" spans="2:8">
      <c r="B68" s="49" t="s">
        <v>23</v>
      </c>
      <c r="C68" s="12" t="s">
        <v>70</v>
      </c>
      <c r="D68" s="72"/>
      <c r="E68" s="58"/>
      <c r="F68" s="58"/>
      <c r="G68" s="58"/>
      <c r="H68" s="58"/>
    </row>
    <row r="69" spans="2:8" ht="27.6">
      <c r="B69" s="49" t="s">
        <v>25</v>
      </c>
      <c r="C69" s="12" t="s">
        <v>71</v>
      </c>
      <c r="D69" s="72"/>
      <c r="E69" s="58"/>
      <c r="F69" s="58"/>
      <c r="G69" s="58"/>
      <c r="H69" s="58"/>
    </row>
    <row r="70" spans="2:8">
      <c r="B70" s="49" t="s">
        <v>27</v>
      </c>
      <c r="C70" s="12" t="s">
        <v>72</v>
      </c>
      <c r="D70" s="57"/>
      <c r="E70" s="58"/>
      <c r="F70" s="58"/>
      <c r="G70" s="58"/>
      <c r="H70" s="58"/>
    </row>
    <row r="71" spans="2:8" ht="27.6">
      <c r="B71" s="49" t="s">
        <v>29</v>
      </c>
      <c r="C71" s="12" t="s">
        <v>73</v>
      </c>
      <c r="D71" s="57"/>
      <c r="E71" s="58"/>
      <c r="F71" s="58"/>
      <c r="G71" s="58"/>
      <c r="H71" s="58"/>
    </row>
    <row r="72" spans="2:8" ht="27.6">
      <c r="B72" s="49" t="s">
        <v>45</v>
      </c>
      <c r="C72" s="12" t="s">
        <v>74</v>
      </c>
      <c r="D72" s="57"/>
      <c r="E72" s="58"/>
      <c r="F72" s="58"/>
      <c r="G72" s="58"/>
      <c r="H72" s="58"/>
    </row>
    <row r="73" spans="2:8" ht="12.75" customHeight="1">
      <c r="B73" s="122" t="s">
        <v>38</v>
      </c>
      <c r="C73" s="122"/>
      <c r="D73" s="112"/>
      <c r="E73" s="110"/>
      <c r="F73" s="110"/>
      <c r="G73" s="110"/>
      <c r="H73" s="110"/>
    </row>
    <row r="74" spans="2:8" ht="7.05" customHeight="1">
      <c r="B74" s="47"/>
      <c r="C74" s="47"/>
      <c r="D74" s="47"/>
      <c r="E74" s="46"/>
      <c r="F74" s="46"/>
      <c r="G74" s="46"/>
      <c r="H74" s="46"/>
    </row>
    <row r="75" spans="2:8" ht="36" customHeight="1">
      <c r="B75" s="117" t="s">
        <v>75</v>
      </c>
      <c r="C75" s="117"/>
      <c r="D75" s="117"/>
      <c r="E75" s="10" t="str">
        <f>E$20</f>
        <v>Operador</v>
      </c>
      <c r="F75" s="10" t="str">
        <f>F$20</f>
        <v>Técnico</v>
      </c>
      <c r="G75" s="10" t="str">
        <f>G$20</f>
        <v>Supervisor</v>
      </c>
      <c r="H75" s="10" t="str">
        <f>H$20</f>
        <v>Gerente de Segurança</v>
      </c>
    </row>
    <row r="76" spans="2:8" ht="34.5" customHeight="1">
      <c r="B76" s="162" t="s">
        <v>76</v>
      </c>
      <c r="C76" s="162"/>
      <c r="D76" s="13" t="s">
        <v>19</v>
      </c>
      <c r="E76" s="163" t="s">
        <v>20</v>
      </c>
      <c r="F76" s="164"/>
      <c r="G76" s="164"/>
      <c r="H76" s="165"/>
    </row>
    <row r="77" spans="2:8">
      <c r="B77" s="49" t="s">
        <v>21</v>
      </c>
      <c r="C77" s="12" t="s">
        <v>77</v>
      </c>
      <c r="D77" s="57"/>
      <c r="E77" s="58"/>
      <c r="F77" s="58"/>
      <c r="G77" s="58"/>
      <c r="H77" s="58"/>
    </row>
    <row r="78" spans="2:8">
      <c r="B78" s="49" t="s">
        <v>23</v>
      </c>
      <c r="C78" s="12" t="s">
        <v>78</v>
      </c>
      <c r="D78" s="57"/>
      <c r="E78" s="58"/>
      <c r="F78" s="58"/>
      <c r="G78" s="58"/>
      <c r="H78" s="58"/>
    </row>
    <row r="79" spans="2:8">
      <c r="B79" s="49" t="s">
        <v>25</v>
      </c>
      <c r="C79" s="12" t="s">
        <v>79</v>
      </c>
      <c r="D79" s="57"/>
      <c r="E79" s="58"/>
      <c r="F79" s="58"/>
      <c r="G79" s="58"/>
      <c r="H79" s="58"/>
    </row>
    <row r="80" spans="2:8">
      <c r="B80" s="49" t="s">
        <v>27</v>
      </c>
      <c r="C80" s="12" t="s">
        <v>80</v>
      </c>
      <c r="D80" s="57"/>
      <c r="E80" s="58"/>
      <c r="F80" s="58"/>
      <c r="G80" s="58"/>
      <c r="H80" s="58"/>
    </row>
    <row r="81" spans="2:8">
      <c r="B81" s="49" t="s">
        <v>29</v>
      </c>
      <c r="C81" s="12" t="s">
        <v>81</v>
      </c>
      <c r="D81" s="57"/>
      <c r="E81" s="58"/>
      <c r="F81" s="58"/>
      <c r="G81" s="58"/>
      <c r="H81" s="58"/>
    </row>
    <row r="82" spans="2:8">
      <c r="B82" s="49" t="s">
        <v>45</v>
      </c>
      <c r="C82" s="12" t="s">
        <v>82</v>
      </c>
      <c r="D82" s="57"/>
      <c r="E82" s="58"/>
      <c r="F82" s="58"/>
      <c r="G82" s="58"/>
      <c r="H82" s="58"/>
    </row>
    <row r="83" spans="2:8" ht="12.75" customHeight="1">
      <c r="B83" s="168" t="s">
        <v>38</v>
      </c>
      <c r="C83" s="168"/>
      <c r="D83" s="112"/>
      <c r="E83" s="110"/>
      <c r="F83" s="110"/>
      <c r="G83" s="110"/>
      <c r="H83" s="110"/>
    </row>
    <row r="84" spans="2:8" ht="7.05" customHeight="1">
      <c r="B84" s="47"/>
      <c r="C84" s="47"/>
      <c r="D84" s="47"/>
      <c r="E84" s="46"/>
      <c r="F84" s="46"/>
      <c r="G84" s="46"/>
      <c r="H84" s="46"/>
    </row>
    <row r="85" spans="2:8" ht="34.5" customHeight="1">
      <c r="B85" s="162" t="s">
        <v>83</v>
      </c>
      <c r="C85" s="162"/>
      <c r="D85" s="162"/>
      <c r="E85" s="163" t="s">
        <v>20</v>
      </c>
      <c r="F85" s="164"/>
      <c r="G85" s="164"/>
      <c r="H85" s="165"/>
    </row>
    <row r="86" spans="2:8">
      <c r="B86" s="49" t="s">
        <v>21</v>
      </c>
      <c r="C86" s="155" t="s">
        <v>84</v>
      </c>
      <c r="D86" s="155"/>
      <c r="E86" s="58"/>
      <c r="F86" s="58"/>
      <c r="G86" s="58"/>
      <c r="H86" s="58"/>
    </row>
    <row r="87" spans="2:8">
      <c r="B87" s="166" t="s">
        <v>38</v>
      </c>
      <c r="C87" s="166"/>
      <c r="D87" s="166"/>
      <c r="E87" s="110"/>
      <c r="F87" s="110"/>
      <c r="G87" s="110"/>
      <c r="H87" s="110"/>
    </row>
    <row r="89" spans="2:8" ht="36" customHeight="1">
      <c r="B89" s="117" t="s">
        <v>85</v>
      </c>
      <c r="C89" s="117"/>
      <c r="D89" s="117"/>
      <c r="E89" s="10" t="str">
        <f>E$20</f>
        <v>Operador</v>
      </c>
      <c r="F89" s="10" t="str">
        <f>F$20</f>
        <v>Técnico</v>
      </c>
      <c r="G89" s="10" t="str">
        <f>G$20</f>
        <v>Supervisor</v>
      </c>
      <c r="H89" s="10" t="str">
        <f>H$20</f>
        <v>Gerente de Segurança</v>
      </c>
    </row>
    <row r="90" spans="2:8">
      <c r="B90" s="10">
        <v>4</v>
      </c>
      <c r="C90" s="117" t="s">
        <v>86</v>
      </c>
      <c r="D90" s="117"/>
      <c r="E90" s="167" t="s">
        <v>20</v>
      </c>
      <c r="F90" s="167"/>
      <c r="G90" s="167"/>
      <c r="H90" s="167"/>
    </row>
    <row r="91" spans="2:8" ht="12.75" customHeight="1">
      <c r="B91" s="51" t="s">
        <v>87</v>
      </c>
      <c r="C91" s="159" t="s">
        <v>88</v>
      </c>
      <c r="D91" s="159"/>
      <c r="E91" s="58"/>
      <c r="F91" s="58"/>
      <c r="G91" s="58"/>
      <c r="H91" s="58"/>
    </row>
    <row r="92" spans="2:8">
      <c r="B92" s="51" t="s">
        <v>89</v>
      </c>
      <c r="C92" s="159" t="s">
        <v>90</v>
      </c>
      <c r="D92" s="159"/>
      <c r="E92" s="58"/>
      <c r="F92" s="58"/>
      <c r="G92" s="58"/>
      <c r="H92" s="58"/>
    </row>
    <row r="93" spans="2:8">
      <c r="B93" s="122" t="s">
        <v>38</v>
      </c>
      <c r="C93" s="122"/>
      <c r="D93" s="122"/>
      <c r="E93" s="110"/>
      <c r="F93" s="110"/>
      <c r="G93" s="110"/>
      <c r="H93" s="110"/>
    </row>
    <row r="94" spans="2:8" ht="7.05" customHeight="1">
      <c r="B94" s="47"/>
      <c r="C94" s="47"/>
      <c r="D94" s="47"/>
      <c r="E94" s="46"/>
      <c r="F94" s="46"/>
      <c r="G94" s="46"/>
      <c r="H94" s="46"/>
    </row>
    <row r="95" spans="2:8" ht="36" customHeight="1">
      <c r="B95" s="117" t="s">
        <v>91</v>
      </c>
      <c r="C95" s="117"/>
      <c r="D95" s="117"/>
      <c r="E95" s="10" t="str">
        <f>E$20</f>
        <v>Operador</v>
      </c>
      <c r="F95" s="10" t="str">
        <f>F$20</f>
        <v>Técnico</v>
      </c>
      <c r="G95" s="10" t="str">
        <f>G$20</f>
        <v>Supervisor</v>
      </c>
      <c r="H95" s="10" t="str">
        <f>H$20</f>
        <v>Gerente de Segurança</v>
      </c>
    </row>
    <row r="96" spans="2:8">
      <c r="B96" s="10">
        <v>5</v>
      </c>
      <c r="C96" s="117" t="s">
        <v>68</v>
      </c>
      <c r="D96" s="117"/>
      <c r="E96" s="118" t="s">
        <v>20</v>
      </c>
      <c r="F96" s="119"/>
      <c r="G96" s="119"/>
      <c r="H96" s="120"/>
    </row>
    <row r="97" spans="2:8">
      <c r="B97" s="49" t="s">
        <v>21</v>
      </c>
      <c r="C97" s="155" t="s">
        <v>92</v>
      </c>
      <c r="D97" s="155"/>
      <c r="E97" s="58"/>
      <c r="F97" s="58"/>
      <c r="G97" s="58"/>
      <c r="H97" s="58"/>
    </row>
    <row r="98" spans="2:8">
      <c r="B98" s="49" t="s">
        <v>23</v>
      </c>
      <c r="C98" s="155" t="s">
        <v>93</v>
      </c>
      <c r="D98" s="155"/>
      <c r="E98" s="58"/>
      <c r="F98" s="58"/>
      <c r="G98" s="58"/>
      <c r="H98" s="58"/>
    </row>
    <row r="99" spans="2:8">
      <c r="B99" s="49" t="s">
        <v>25</v>
      </c>
      <c r="C99" s="160" t="s">
        <v>94</v>
      </c>
      <c r="D99" s="161"/>
      <c r="E99" s="58"/>
      <c r="F99" s="58"/>
      <c r="G99" s="58"/>
      <c r="H99" s="58"/>
    </row>
    <row r="100" spans="2:8">
      <c r="B100" s="49" t="s">
        <v>27</v>
      </c>
      <c r="C100" s="155" t="s">
        <v>30</v>
      </c>
      <c r="D100" s="155"/>
      <c r="E100" s="58"/>
      <c r="F100" s="58"/>
      <c r="G100" s="58"/>
      <c r="H100" s="58"/>
    </row>
    <row r="101" spans="2:8" ht="12.75" customHeight="1">
      <c r="B101" s="122" t="s">
        <v>38</v>
      </c>
      <c r="C101" s="122"/>
      <c r="D101" s="122"/>
      <c r="E101" s="110"/>
      <c r="F101" s="110"/>
      <c r="G101" s="110"/>
      <c r="H101" s="110"/>
    </row>
    <row r="102" spans="2:8" s="7" customFormat="1" ht="18.75" customHeight="1">
      <c r="B102" s="157" t="s">
        <v>95</v>
      </c>
      <c r="C102" s="157"/>
      <c r="D102" s="157"/>
      <c r="E102" s="157"/>
      <c r="F102" s="157"/>
      <c r="G102" s="157"/>
      <c r="H102" s="158"/>
    </row>
    <row r="103" spans="2:8" ht="7.05" customHeight="1">
      <c r="B103" s="47"/>
      <c r="C103" s="47"/>
      <c r="D103" s="47"/>
      <c r="E103" s="46"/>
      <c r="F103" s="46"/>
      <c r="G103" s="46"/>
      <c r="H103" s="46"/>
    </row>
    <row r="104" spans="2:8" ht="36" customHeight="1">
      <c r="B104" s="117" t="s">
        <v>96</v>
      </c>
      <c r="C104" s="117"/>
      <c r="D104" s="117"/>
      <c r="E104" s="10" t="str">
        <f>E$20</f>
        <v>Operador</v>
      </c>
      <c r="F104" s="10" t="str">
        <f>F$20</f>
        <v>Técnico</v>
      </c>
      <c r="G104" s="10" t="str">
        <f>G$20</f>
        <v>Supervisor</v>
      </c>
      <c r="H104" s="10" t="str">
        <f>H$20</f>
        <v>Gerente de Segurança</v>
      </c>
    </row>
    <row r="105" spans="2:8">
      <c r="B105" s="10">
        <v>6</v>
      </c>
      <c r="C105" s="11" t="s">
        <v>97</v>
      </c>
      <c r="D105" s="10" t="s">
        <v>19</v>
      </c>
      <c r="E105" s="118" t="s">
        <v>20</v>
      </c>
      <c r="F105" s="119"/>
      <c r="G105" s="119"/>
      <c r="H105" s="120"/>
    </row>
    <row r="106" spans="2:8">
      <c r="B106" s="9" t="s">
        <v>21</v>
      </c>
      <c r="C106" s="25" t="s">
        <v>98</v>
      </c>
      <c r="D106" s="72"/>
      <c r="E106" s="106"/>
      <c r="F106" s="106"/>
      <c r="G106" s="106"/>
      <c r="H106" s="106"/>
    </row>
    <row r="107" spans="2:8">
      <c r="B107" s="9" t="s">
        <v>23</v>
      </c>
      <c r="C107" s="25" t="s">
        <v>99</v>
      </c>
      <c r="D107" s="72"/>
      <c r="E107" s="106"/>
      <c r="F107" s="106"/>
      <c r="G107" s="106"/>
      <c r="H107" s="106"/>
    </row>
    <row r="108" spans="2:8">
      <c r="B108" s="9" t="s">
        <v>25</v>
      </c>
      <c r="C108" s="25" t="s">
        <v>100</v>
      </c>
      <c r="D108" s="107"/>
      <c r="E108" s="106"/>
      <c r="F108" s="106"/>
      <c r="G108" s="106"/>
      <c r="H108" s="106"/>
    </row>
    <row r="109" spans="2:8">
      <c r="B109" s="9"/>
      <c r="C109" s="25" t="s">
        <v>101</v>
      </c>
      <c r="D109" s="72"/>
      <c r="E109" s="108"/>
      <c r="F109" s="108"/>
      <c r="G109" s="108"/>
      <c r="H109" s="108"/>
    </row>
    <row r="110" spans="2:8">
      <c r="B110" s="9"/>
      <c r="C110" s="25" t="s">
        <v>102</v>
      </c>
      <c r="D110" s="72"/>
      <c r="E110" s="108"/>
      <c r="F110" s="108"/>
      <c r="G110" s="108"/>
      <c r="H110" s="108"/>
    </row>
    <row r="111" spans="2:8">
      <c r="B111" s="9"/>
      <c r="C111" s="25" t="s">
        <v>103</v>
      </c>
      <c r="D111" s="72"/>
      <c r="E111" s="108"/>
      <c r="F111" s="108"/>
      <c r="G111" s="108"/>
      <c r="H111" s="108"/>
    </row>
    <row r="112" spans="2:8" ht="12.75" customHeight="1">
      <c r="B112" s="122" t="s">
        <v>38</v>
      </c>
      <c r="C112" s="122"/>
      <c r="D112" s="122"/>
      <c r="E112" s="114">
        <v>0</v>
      </c>
      <c r="F112" s="114"/>
      <c r="G112" s="110"/>
      <c r="H112" s="110"/>
    </row>
    <row r="113" spans="2:8" ht="7.05" customHeight="1">
      <c r="B113" s="47"/>
      <c r="C113" s="47"/>
      <c r="D113" s="47"/>
      <c r="E113" s="46"/>
      <c r="F113" s="46"/>
      <c r="G113" s="46"/>
      <c r="H113" s="46"/>
    </row>
    <row r="114" spans="2:8" ht="21" customHeight="1">
      <c r="B114" s="117" t="s">
        <v>104</v>
      </c>
      <c r="C114" s="117"/>
      <c r="D114" s="117"/>
      <c r="E114" s="117"/>
      <c r="F114" s="117"/>
      <c r="G114" s="117"/>
      <c r="H114" s="117"/>
    </row>
    <row r="115" spans="2:8" ht="7.05" customHeight="1">
      <c r="B115" s="46"/>
      <c r="C115" s="46"/>
      <c r="D115" s="46"/>
      <c r="E115" s="46"/>
      <c r="F115" s="46"/>
      <c r="G115" s="46"/>
      <c r="H115" s="46"/>
    </row>
    <row r="116" spans="2:8" ht="36" customHeight="1">
      <c r="B116" s="117" t="s">
        <v>105</v>
      </c>
      <c r="C116" s="117"/>
      <c r="D116" s="117"/>
      <c r="E116" s="10" t="str">
        <f>E$20</f>
        <v>Operador</v>
      </c>
      <c r="F116" s="10" t="str">
        <f>F$20</f>
        <v>Técnico</v>
      </c>
      <c r="G116" s="10" t="str">
        <f>G$20</f>
        <v>Supervisor</v>
      </c>
      <c r="H116" s="10" t="str">
        <f>H$20</f>
        <v>Gerente de Segurança</v>
      </c>
    </row>
    <row r="117" spans="2:8">
      <c r="B117" s="117"/>
      <c r="C117" s="117"/>
      <c r="D117" s="117"/>
      <c r="E117" s="118" t="s">
        <v>20</v>
      </c>
      <c r="F117" s="119"/>
      <c r="G117" s="119"/>
      <c r="H117" s="120"/>
    </row>
    <row r="118" spans="2:8">
      <c r="B118" s="51" t="s">
        <v>21</v>
      </c>
      <c r="C118" s="154" t="s">
        <v>106</v>
      </c>
      <c r="D118" s="154"/>
      <c r="E118" s="58"/>
      <c r="F118" s="58"/>
      <c r="G118" s="58"/>
      <c r="H118" s="58"/>
    </row>
    <row r="119" spans="2:8">
      <c r="B119" s="51" t="s">
        <v>23</v>
      </c>
      <c r="C119" s="154" t="s">
        <v>107</v>
      </c>
      <c r="D119" s="154"/>
      <c r="E119" s="58"/>
      <c r="F119" s="58"/>
      <c r="G119" s="58"/>
      <c r="H119" s="58"/>
    </row>
    <row r="120" spans="2:8">
      <c r="B120" s="51" t="s">
        <v>25</v>
      </c>
      <c r="C120" s="154" t="s">
        <v>108</v>
      </c>
      <c r="D120" s="154"/>
      <c r="E120" s="58"/>
      <c r="F120" s="58"/>
      <c r="G120" s="58"/>
      <c r="H120" s="58"/>
    </row>
    <row r="121" spans="2:8">
      <c r="B121" s="51" t="s">
        <v>27</v>
      </c>
      <c r="C121" s="154" t="s">
        <v>109</v>
      </c>
      <c r="D121" s="154"/>
      <c r="E121" s="58"/>
      <c r="F121" s="58"/>
      <c r="G121" s="58"/>
      <c r="H121" s="58"/>
    </row>
    <row r="122" spans="2:8">
      <c r="B122" s="51" t="s">
        <v>29</v>
      </c>
      <c r="C122" s="154" t="s">
        <v>110</v>
      </c>
      <c r="D122" s="154"/>
      <c r="E122" s="58"/>
      <c r="F122" s="58"/>
      <c r="G122" s="58"/>
      <c r="H122" s="58"/>
    </row>
    <row r="123" spans="2:8" ht="13.95" customHeight="1">
      <c r="B123" s="122" t="s">
        <v>111</v>
      </c>
      <c r="C123" s="122"/>
      <c r="D123" s="122"/>
      <c r="E123" s="109"/>
      <c r="F123" s="109"/>
      <c r="G123" s="109"/>
      <c r="H123" s="109"/>
    </row>
    <row r="124" spans="2:8">
      <c r="B124" s="49" t="s">
        <v>45</v>
      </c>
      <c r="C124" s="155" t="s">
        <v>112</v>
      </c>
      <c r="D124" s="155"/>
      <c r="E124" s="58"/>
      <c r="F124" s="58"/>
      <c r="G124" s="58"/>
      <c r="H124" s="58"/>
    </row>
    <row r="125" spans="2:8" ht="12.75" customHeight="1">
      <c r="B125" s="122" t="s">
        <v>113</v>
      </c>
      <c r="C125" s="122"/>
      <c r="D125" s="122"/>
      <c r="E125" s="110"/>
      <c r="F125" s="110"/>
      <c r="G125" s="110"/>
      <c r="H125" s="110"/>
    </row>
    <row r="126" spans="2:8" ht="7.05" customHeight="1">
      <c r="B126" s="46"/>
      <c r="C126" s="46"/>
      <c r="D126" s="46"/>
      <c r="E126" s="46"/>
      <c r="F126" s="46"/>
      <c r="G126" s="46"/>
      <c r="H126" s="46"/>
    </row>
    <row r="127" spans="2:8" ht="21" customHeight="1">
      <c r="B127" s="117" t="s">
        <v>114</v>
      </c>
      <c r="C127" s="117"/>
      <c r="D127" s="117"/>
      <c r="E127" s="117"/>
      <c r="F127" s="117"/>
      <c r="G127" s="117"/>
      <c r="H127" s="117"/>
    </row>
    <row r="128" spans="2:8" ht="7.05" customHeight="1">
      <c r="B128" s="46"/>
      <c r="C128" s="46"/>
      <c r="D128" s="46"/>
      <c r="E128" s="46"/>
      <c r="F128" s="46"/>
      <c r="G128" s="46"/>
      <c r="H128" s="46"/>
    </row>
    <row r="129" spans="2:8" ht="55.95" customHeight="1">
      <c r="B129" s="205" t="s">
        <v>115</v>
      </c>
      <c r="C129" s="206"/>
      <c r="D129" s="205" t="s">
        <v>116</v>
      </c>
      <c r="E129" s="206"/>
      <c r="F129" s="14" t="s">
        <v>117</v>
      </c>
      <c r="G129" s="14" t="s">
        <v>118</v>
      </c>
      <c r="H129" s="14" t="s">
        <v>119</v>
      </c>
    </row>
    <row r="130" spans="2:8">
      <c r="B130" s="15" t="s">
        <v>120</v>
      </c>
      <c r="C130" s="12" t="s">
        <v>6</v>
      </c>
      <c r="D130" s="207"/>
      <c r="E130" s="208"/>
      <c r="F130" s="63"/>
      <c r="G130" s="113"/>
      <c r="H130" s="209"/>
    </row>
    <row r="131" spans="2:8">
      <c r="B131" s="15" t="s">
        <v>121</v>
      </c>
      <c r="C131" s="12" t="s">
        <v>8</v>
      </c>
      <c r="D131" s="207"/>
      <c r="E131" s="208"/>
      <c r="F131" s="63"/>
      <c r="G131" s="113"/>
      <c r="H131" s="210"/>
    </row>
    <row r="132" spans="2:8" ht="13.5" customHeight="1">
      <c r="B132" s="15" t="s">
        <v>122</v>
      </c>
      <c r="C132" s="12" t="s">
        <v>9</v>
      </c>
      <c r="D132" s="207"/>
      <c r="E132" s="208"/>
      <c r="F132" s="63"/>
      <c r="G132" s="113"/>
      <c r="H132" s="210"/>
    </row>
    <row r="133" spans="2:8" ht="13.5" customHeight="1">
      <c r="B133" s="15" t="s">
        <v>123</v>
      </c>
      <c r="C133" s="12" t="s">
        <v>10</v>
      </c>
      <c r="D133" s="207"/>
      <c r="E133" s="208"/>
      <c r="F133" s="63"/>
      <c r="G133" s="113"/>
      <c r="H133" s="211"/>
    </row>
    <row r="134" spans="2:8" ht="24.45" customHeight="1">
      <c r="B134" s="124" t="s">
        <v>124</v>
      </c>
      <c r="C134" s="125"/>
      <c r="D134" s="125"/>
      <c r="E134" s="125"/>
      <c r="F134" s="212"/>
      <c r="G134" s="213">
        <v>0</v>
      </c>
      <c r="H134" s="213"/>
    </row>
    <row r="135" spans="2:8" ht="7.05" customHeight="1">
      <c r="B135" s="46"/>
      <c r="C135" s="46"/>
      <c r="D135" s="46"/>
      <c r="E135" s="46"/>
      <c r="F135" s="46"/>
      <c r="G135" s="46"/>
      <c r="H135" s="46"/>
    </row>
    <row r="136" spans="2:8" ht="21" hidden="1" customHeight="1">
      <c r="B136" s="117" t="s">
        <v>125</v>
      </c>
      <c r="C136" s="117"/>
      <c r="D136" s="117"/>
      <c r="E136" s="117"/>
      <c r="F136" s="117"/>
      <c r="G136" s="117"/>
      <c r="H136" s="117"/>
    </row>
    <row r="137" spans="2:8" ht="13.95" hidden="1" customHeight="1">
      <c r="B137" s="156" t="s">
        <v>126</v>
      </c>
      <c r="C137" s="156" t="s">
        <v>127</v>
      </c>
      <c r="D137" s="156"/>
      <c r="E137" s="16" t="s">
        <v>128</v>
      </c>
      <c r="F137" s="156" t="s">
        <v>129</v>
      </c>
      <c r="G137" s="156" t="s">
        <v>130</v>
      </c>
      <c r="H137" s="156"/>
    </row>
    <row r="138" spans="2:8" ht="13.95" hidden="1" customHeight="1">
      <c r="B138" s="156"/>
      <c r="C138" s="156"/>
      <c r="D138" s="156"/>
      <c r="E138" s="16" t="s">
        <v>131</v>
      </c>
      <c r="F138" s="156"/>
      <c r="G138" s="156" t="s">
        <v>132</v>
      </c>
      <c r="H138" s="156"/>
    </row>
    <row r="139" spans="2:8" ht="13.95" hidden="1" customHeight="1">
      <c r="B139" s="49">
        <v>1</v>
      </c>
      <c r="C139" s="144" t="s">
        <v>133</v>
      </c>
      <c r="D139" s="144"/>
      <c r="E139" s="49">
        <v>0</v>
      </c>
      <c r="F139" s="15" t="s">
        <v>134</v>
      </c>
      <c r="G139" s="141">
        <v>0</v>
      </c>
      <c r="H139" s="141"/>
    </row>
    <row r="140" spans="2:8" ht="13.95" hidden="1" customHeight="1">
      <c r="B140" s="49">
        <v>2</v>
      </c>
      <c r="C140" s="144" t="s">
        <v>135</v>
      </c>
      <c r="D140" s="144"/>
      <c r="E140" s="49">
        <v>0</v>
      </c>
      <c r="F140" s="15" t="s">
        <v>134</v>
      </c>
      <c r="G140" s="141">
        <v>0</v>
      </c>
      <c r="H140" s="141"/>
    </row>
    <row r="141" spans="2:8" ht="13.95" hidden="1" customHeight="1">
      <c r="B141" s="49">
        <v>3</v>
      </c>
      <c r="C141" s="144" t="s">
        <v>136</v>
      </c>
      <c r="D141" s="144"/>
      <c r="E141" s="49">
        <v>0</v>
      </c>
      <c r="F141" s="15" t="s">
        <v>134</v>
      </c>
      <c r="G141" s="141">
        <v>0</v>
      </c>
      <c r="H141" s="141"/>
    </row>
    <row r="142" spans="2:8" ht="13.95" hidden="1" customHeight="1">
      <c r="B142" s="49">
        <v>4</v>
      </c>
      <c r="C142" s="144" t="s">
        <v>137</v>
      </c>
      <c r="D142" s="144"/>
      <c r="E142" s="49">
        <v>0</v>
      </c>
      <c r="F142" s="49" t="s">
        <v>138</v>
      </c>
      <c r="G142" s="141">
        <v>0</v>
      </c>
      <c r="H142" s="141"/>
    </row>
    <row r="143" spans="2:8" ht="13.95" hidden="1" customHeight="1">
      <c r="B143" s="49">
        <v>5</v>
      </c>
      <c r="C143" s="144" t="s">
        <v>139</v>
      </c>
      <c r="D143" s="144"/>
      <c r="E143" s="49">
        <v>0</v>
      </c>
      <c r="F143" s="49" t="s">
        <v>138</v>
      </c>
      <c r="G143" s="141">
        <v>0</v>
      </c>
      <c r="H143" s="141"/>
    </row>
    <row r="144" spans="2:8" ht="13.95" hidden="1" customHeight="1">
      <c r="B144" s="49">
        <v>6</v>
      </c>
      <c r="C144" s="144" t="s">
        <v>140</v>
      </c>
      <c r="D144" s="144"/>
      <c r="E144" s="49">
        <v>0</v>
      </c>
      <c r="F144" s="15" t="s">
        <v>134</v>
      </c>
      <c r="G144" s="141">
        <v>0</v>
      </c>
      <c r="H144" s="141"/>
    </row>
    <row r="145" spans="2:11" ht="13.95" hidden="1" customHeight="1">
      <c r="B145" s="49">
        <v>7</v>
      </c>
      <c r="C145" s="144" t="s">
        <v>141</v>
      </c>
      <c r="D145" s="144"/>
      <c r="E145" s="52" t="s">
        <v>142</v>
      </c>
      <c r="F145" s="52" t="s">
        <v>142</v>
      </c>
      <c r="G145" s="153" t="s">
        <v>142</v>
      </c>
      <c r="H145" s="141"/>
      <c r="I145" s="46"/>
      <c r="J145" s="46"/>
      <c r="K145" s="46"/>
    </row>
    <row r="146" spans="2:11" ht="21" hidden="1" customHeight="1">
      <c r="B146" s="145" t="s">
        <v>143</v>
      </c>
      <c r="C146" s="145"/>
      <c r="D146" s="145"/>
      <c r="E146" s="145"/>
      <c r="F146" s="145"/>
      <c r="G146" s="145"/>
      <c r="H146" s="145"/>
      <c r="I146" s="46"/>
      <c r="J146" s="46"/>
      <c r="K146" s="46"/>
    </row>
    <row r="147" spans="2:11" ht="21" hidden="1" customHeight="1">
      <c r="B147" s="28"/>
      <c r="C147" s="17"/>
      <c r="D147" s="28"/>
      <c r="E147" s="17"/>
      <c r="F147" s="17"/>
      <c r="G147" s="17"/>
      <c r="H147" s="17"/>
      <c r="I147" s="46"/>
      <c r="J147" s="46"/>
      <c r="K147" s="46"/>
    </row>
    <row r="148" spans="2:11" ht="13.95" customHeight="1">
      <c r="B148" s="117" t="s">
        <v>144</v>
      </c>
      <c r="C148" s="117"/>
      <c r="D148" s="117"/>
      <c r="E148" s="117"/>
      <c r="F148" s="117"/>
      <c r="G148" s="117"/>
      <c r="H148" s="117"/>
      <c r="I148" s="46"/>
      <c r="J148" s="46"/>
      <c r="K148" s="46"/>
    </row>
    <row r="149" spans="2:11" s="19" customFormat="1">
      <c r="B149" s="2"/>
      <c r="C149" s="18" t="s">
        <v>145</v>
      </c>
      <c r="D149" s="146" t="s">
        <v>146</v>
      </c>
      <c r="E149" s="146"/>
      <c r="F149" s="26" t="s">
        <v>147</v>
      </c>
      <c r="G149" s="146" t="s">
        <v>148</v>
      </c>
      <c r="H149" s="146"/>
      <c r="I149" s="20"/>
      <c r="J149" s="20"/>
      <c r="K149" s="20"/>
    </row>
    <row r="150" spans="2:11" s="19" customFormat="1">
      <c r="B150" s="2"/>
      <c r="C150" s="21" t="s">
        <v>149</v>
      </c>
      <c r="D150" s="147"/>
      <c r="E150" s="148"/>
      <c r="F150" s="44"/>
      <c r="G150" s="130"/>
      <c r="H150" s="130"/>
      <c r="I150" s="73"/>
      <c r="J150" s="53"/>
      <c r="K150" s="53"/>
    </row>
    <row r="151" spans="2:11" s="19" customFormat="1">
      <c r="B151" s="2"/>
      <c r="C151" s="21" t="s">
        <v>150</v>
      </c>
      <c r="D151" s="149"/>
      <c r="E151" s="150"/>
      <c r="F151" s="44"/>
      <c r="G151" s="130"/>
      <c r="H151" s="130"/>
      <c r="I151" s="53"/>
      <c r="J151" s="53"/>
      <c r="K151" s="53"/>
    </row>
    <row r="152" spans="2:11" s="19" customFormat="1">
      <c r="B152" s="2"/>
      <c r="C152" s="21" t="s">
        <v>151</v>
      </c>
      <c r="D152" s="149"/>
      <c r="E152" s="150"/>
      <c r="F152" s="44"/>
      <c r="G152" s="130"/>
      <c r="H152" s="130"/>
      <c r="I152" s="53"/>
      <c r="J152" s="53"/>
      <c r="K152" s="53"/>
    </row>
    <row r="153" spans="2:11" s="19" customFormat="1">
      <c r="B153" s="2"/>
      <c r="C153" s="21" t="s">
        <v>152</v>
      </c>
      <c r="D153" s="149"/>
      <c r="E153" s="150"/>
      <c r="F153" s="44"/>
      <c r="G153" s="130"/>
      <c r="H153" s="130"/>
      <c r="I153" s="53"/>
      <c r="J153" s="53"/>
      <c r="K153" s="53"/>
    </row>
    <row r="154" spans="2:11" s="19" customFormat="1">
      <c r="B154" s="2"/>
      <c r="C154" s="21" t="s">
        <v>153</v>
      </c>
      <c r="D154" s="151"/>
      <c r="E154" s="152"/>
      <c r="F154" s="44"/>
      <c r="G154" s="130"/>
      <c r="H154" s="130"/>
      <c r="I154" s="53"/>
      <c r="J154" s="53"/>
      <c r="K154" s="53"/>
    </row>
    <row r="155" spans="2:11">
      <c r="B155" s="2" t="s">
        <v>87</v>
      </c>
      <c r="C155" s="127" t="s">
        <v>154</v>
      </c>
      <c r="D155" s="127"/>
      <c r="E155" s="127"/>
      <c r="F155" s="127"/>
      <c r="G155" s="131">
        <v>0</v>
      </c>
      <c r="H155" s="131"/>
      <c r="I155" s="46"/>
      <c r="J155" s="46"/>
      <c r="K155" s="46"/>
    </row>
    <row r="156" spans="2:11">
      <c r="B156" s="2"/>
      <c r="C156" s="1"/>
      <c r="D156" s="2"/>
      <c r="E156" s="3"/>
      <c r="F156" s="1"/>
      <c r="G156" s="4"/>
      <c r="H156" s="4"/>
      <c r="I156" s="46"/>
      <c r="J156" s="46"/>
      <c r="K156" s="46"/>
    </row>
    <row r="157" spans="2:11">
      <c r="B157" s="2"/>
      <c r="C157" s="21" t="s">
        <v>149</v>
      </c>
      <c r="D157" s="132"/>
      <c r="E157" s="132"/>
      <c r="F157" s="44"/>
      <c r="G157" s="130"/>
      <c r="H157" s="130"/>
      <c r="I157" s="46"/>
      <c r="J157" s="46"/>
      <c r="K157" s="46"/>
    </row>
    <row r="158" spans="2:11">
      <c r="B158" s="2"/>
      <c r="C158" s="21" t="s">
        <v>150</v>
      </c>
      <c r="D158" s="132"/>
      <c r="E158" s="132"/>
      <c r="F158" s="44"/>
      <c r="G158" s="130"/>
      <c r="H158" s="130"/>
      <c r="I158" s="46"/>
      <c r="J158" s="46"/>
      <c r="K158" s="46"/>
    </row>
    <row r="159" spans="2:11">
      <c r="B159" s="2"/>
      <c r="C159" s="21" t="s">
        <v>151</v>
      </c>
      <c r="D159" s="132"/>
      <c r="E159" s="132"/>
      <c r="F159" s="44"/>
      <c r="G159" s="130"/>
      <c r="H159" s="130"/>
      <c r="I159" s="46"/>
      <c r="J159" s="46"/>
      <c r="K159" s="46"/>
    </row>
    <row r="160" spans="2:11">
      <c r="B160" s="2"/>
      <c r="C160" s="21" t="s">
        <v>152</v>
      </c>
      <c r="D160" s="132"/>
      <c r="E160" s="132"/>
      <c r="F160" s="44"/>
      <c r="G160" s="130"/>
      <c r="H160" s="130"/>
      <c r="I160" s="46"/>
      <c r="J160" s="46"/>
      <c r="K160" s="46"/>
    </row>
    <row r="161" spans="2:8">
      <c r="B161" s="2"/>
      <c r="C161" s="21" t="s">
        <v>153</v>
      </c>
      <c r="D161" s="132"/>
      <c r="E161" s="132"/>
      <c r="F161" s="44"/>
      <c r="G161" s="142"/>
      <c r="H161" s="143"/>
    </row>
    <row r="162" spans="2:8">
      <c r="B162" s="2" t="s">
        <v>89</v>
      </c>
      <c r="C162" s="127" t="s">
        <v>155</v>
      </c>
      <c r="D162" s="127"/>
      <c r="E162" s="127"/>
      <c r="F162" s="127"/>
      <c r="G162" s="128">
        <v>0</v>
      </c>
      <c r="H162" s="129"/>
    </row>
    <row r="163" spans="2:8">
      <c r="B163" s="2"/>
      <c r="C163" s="22"/>
      <c r="D163" s="29"/>
      <c r="E163" s="22"/>
      <c r="F163" s="23"/>
      <c r="G163" s="133"/>
      <c r="H163" s="134"/>
    </row>
    <row r="164" spans="2:8">
      <c r="B164" s="2"/>
      <c r="C164" s="21" t="s">
        <v>149</v>
      </c>
      <c r="D164" s="132"/>
      <c r="E164" s="132"/>
      <c r="F164" s="44"/>
      <c r="G164" s="130"/>
      <c r="H164" s="130"/>
    </row>
    <row r="165" spans="2:8">
      <c r="B165" s="2"/>
      <c r="C165" s="21" t="s">
        <v>150</v>
      </c>
      <c r="D165" s="132"/>
      <c r="E165" s="132"/>
      <c r="F165" s="44"/>
      <c r="G165" s="130"/>
      <c r="H165" s="130"/>
    </row>
    <row r="166" spans="2:8">
      <c r="B166" s="2"/>
      <c r="C166" s="21" t="s">
        <v>151</v>
      </c>
      <c r="D166" s="132"/>
      <c r="E166" s="132"/>
      <c r="F166" s="44"/>
      <c r="G166" s="130"/>
      <c r="H166" s="130"/>
    </row>
    <row r="167" spans="2:8">
      <c r="B167" s="2"/>
      <c r="C167" s="21" t="s">
        <v>152</v>
      </c>
      <c r="D167" s="132"/>
      <c r="E167" s="132"/>
      <c r="F167" s="44"/>
      <c r="G167" s="130"/>
      <c r="H167" s="130"/>
    </row>
    <row r="168" spans="2:8">
      <c r="B168" s="2"/>
      <c r="C168" s="21" t="s">
        <v>153</v>
      </c>
      <c r="D168" s="132"/>
      <c r="E168" s="132"/>
      <c r="F168" s="44"/>
      <c r="G168" s="130"/>
      <c r="H168" s="130"/>
    </row>
    <row r="169" spans="2:8">
      <c r="B169" s="2" t="s">
        <v>156</v>
      </c>
      <c r="C169" s="127" t="s">
        <v>157</v>
      </c>
      <c r="D169" s="127"/>
      <c r="E169" s="127"/>
      <c r="F169" s="127"/>
      <c r="G169" s="131">
        <v>0</v>
      </c>
      <c r="H169" s="131"/>
    </row>
    <row r="170" spans="2:8">
      <c r="B170" s="2"/>
      <c r="C170" s="22"/>
      <c r="D170" s="29"/>
      <c r="E170" s="22"/>
      <c r="F170" s="23"/>
      <c r="G170" s="137"/>
      <c r="H170" s="138"/>
    </row>
    <row r="171" spans="2:8">
      <c r="B171" s="2" t="s">
        <v>158</v>
      </c>
      <c r="C171" s="135" t="s">
        <v>159</v>
      </c>
      <c r="D171" s="135"/>
      <c r="E171" s="135"/>
      <c r="F171" s="135"/>
      <c r="G171" s="131">
        <v>0</v>
      </c>
      <c r="H171" s="131"/>
    </row>
    <row r="172" spans="2:8">
      <c r="B172" s="2"/>
      <c r="C172" s="22"/>
      <c r="D172" s="29"/>
      <c r="E172" s="22"/>
      <c r="F172" s="23"/>
      <c r="G172" s="139"/>
      <c r="H172" s="140"/>
    </row>
    <row r="173" spans="2:8">
      <c r="B173" s="2" t="s">
        <v>160</v>
      </c>
      <c r="C173" s="135" t="s">
        <v>161</v>
      </c>
      <c r="D173" s="135"/>
      <c r="E173" s="135"/>
      <c r="F173" s="135"/>
      <c r="G173" s="126">
        <v>0</v>
      </c>
      <c r="H173" s="126"/>
    </row>
    <row r="175" spans="2:8">
      <c r="B175" s="136" t="s">
        <v>210</v>
      </c>
      <c r="C175" s="136"/>
      <c r="D175" s="136"/>
      <c r="E175" s="136"/>
      <c r="F175" s="136"/>
      <c r="G175" s="126">
        <f>G155+G162+G169+G171+G173</f>
        <v>0</v>
      </c>
      <c r="H175" s="126"/>
    </row>
    <row r="177" spans="2:11" ht="33" customHeight="1">
      <c r="B177" s="117" t="s">
        <v>162</v>
      </c>
      <c r="C177" s="117"/>
      <c r="D177" s="117"/>
      <c r="E177" s="10" t="s">
        <v>163</v>
      </c>
      <c r="F177" s="10" t="s">
        <v>164</v>
      </c>
      <c r="G177" s="10" t="s">
        <v>165</v>
      </c>
      <c r="H177" s="10" t="s">
        <v>166</v>
      </c>
      <c r="I177" s="10" t="s">
        <v>161</v>
      </c>
      <c r="J177" s="46"/>
      <c r="K177" s="46"/>
    </row>
    <row r="178" spans="2:11">
      <c r="B178" s="10">
        <v>6</v>
      </c>
      <c r="C178" s="11" t="s">
        <v>97</v>
      </c>
      <c r="D178" s="10" t="s">
        <v>19</v>
      </c>
      <c r="E178" s="118" t="s">
        <v>20</v>
      </c>
      <c r="F178" s="119"/>
      <c r="G178" s="119"/>
      <c r="H178" s="119"/>
      <c r="I178" s="120"/>
      <c r="J178" s="48"/>
      <c r="K178" s="48"/>
    </row>
    <row r="179" spans="2:11">
      <c r="B179" s="9" t="s">
        <v>21</v>
      </c>
      <c r="C179" s="25" t="s">
        <v>98</v>
      </c>
      <c r="D179" s="72"/>
      <c r="E179" s="106"/>
      <c r="F179" s="106"/>
      <c r="G179" s="106"/>
      <c r="H179" s="106"/>
      <c r="I179" s="106"/>
      <c r="J179" s="30"/>
      <c r="K179" s="30"/>
    </row>
    <row r="180" spans="2:11">
      <c r="B180" s="9" t="s">
        <v>23</v>
      </c>
      <c r="C180" s="25" t="s">
        <v>99</v>
      </c>
      <c r="D180" s="72"/>
      <c r="E180" s="106"/>
      <c r="F180" s="106"/>
      <c r="G180" s="106"/>
      <c r="H180" s="106"/>
      <c r="I180" s="106"/>
      <c r="J180" s="30"/>
      <c r="K180" s="30"/>
    </row>
    <row r="181" spans="2:11">
      <c r="B181" s="24" t="s">
        <v>25</v>
      </c>
      <c r="C181" s="31" t="s">
        <v>100</v>
      </c>
      <c r="D181" s="107"/>
      <c r="E181" s="115"/>
      <c r="F181" s="115"/>
      <c r="G181" s="115"/>
      <c r="H181" s="115"/>
      <c r="I181" s="115"/>
      <c r="J181" s="30"/>
      <c r="K181" s="30"/>
    </row>
    <row r="182" spans="2:11" ht="12.75" customHeight="1">
      <c r="B182" s="9"/>
      <c r="C182" s="25" t="s">
        <v>101</v>
      </c>
      <c r="D182" s="72"/>
      <c r="E182" s="106"/>
      <c r="F182" s="106"/>
      <c r="G182" s="106"/>
      <c r="H182" s="106"/>
      <c r="I182" s="106"/>
      <c r="J182" s="30"/>
      <c r="K182" s="30"/>
    </row>
    <row r="183" spans="2:11" ht="12.75" customHeight="1">
      <c r="B183" s="9"/>
      <c r="C183" s="25" t="s">
        <v>102</v>
      </c>
      <c r="D183" s="72"/>
      <c r="E183" s="106"/>
      <c r="F183" s="106"/>
      <c r="G183" s="106"/>
      <c r="H183" s="106"/>
      <c r="I183" s="106"/>
      <c r="J183" s="30"/>
      <c r="K183" s="30"/>
    </row>
    <row r="184" spans="2:11" ht="12.75" customHeight="1">
      <c r="B184" s="9"/>
      <c r="C184" s="25" t="s">
        <v>103</v>
      </c>
      <c r="D184" s="72"/>
      <c r="E184" s="106"/>
      <c r="F184" s="106"/>
      <c r="G184" s="106"/>
      <c r="H184" s="106"/>
      <c r="I184" s="106"/>
      <c r="J184" s="30"/>
      <c r="K184" s="30"/>
    </row>
    <row r="185" spans="2:11">
      <c r="B185" s="121" t="s">
        <v>167</v>
      </c>
      <c r="C185" s="121"/>
      <c r="D185" s="121"/>
      <c r="E185" s="114">
        <f>SUM(E179:E184)</f>
        <v>0</v>
      </c>
      <c r="F185" s="114">
        <f t="shared" ref="F185:I185" si="1">SUM(F179:F184)</f>
        <v>0</v>
      </c>
      <c r="G185" s="114">
        <f t="shared" si="1"/>
        <v>0</v>
      </c>
      <c r="H185" s="114">
        <f t="shared" si="1"/>
        <v>0</v>
      </c>
      <c r="I185" s="114">
        <f t="shared" si="1"/>
        <v>0</v>
      </c>
      <c r="J185" s="54"/>
      <c r="K185" s="54"/>
    </row>
    <row r="186" spans="2:11" ht="13.95" customHeight="1">
      <c r="B186" s="122" t="s">
        <v>168</v>
      </c>
      <c r="C186" s="122"/>
      <c r="D186" s="122"/>
      <c r="E186" s="114">
        <f>SUM(E185:I185)</f>
        <v>0</v>
      </c>
      <c r="F186" s="46"/>
      <c r="G186" s="46"/>
      <c r="H186" s="46"/>
      <c r="I186" s="48"/>
      <c r="J186" s="48"/>
      <c r="K186" s="48"/>
    </row>
    <row r="188" spans="2:11" ht="25.05" customHeight="1">
      <c r="B188" s="34" t="s">
        <v>169</v>
      </c>
      <c r="C188" s="33"/>
      <c r="D188" s="33"/>
      <c r="E188" s="33"/>
      <c r="F188" s="33"/>
      <c r="G188" s="33"/>
      <c r="H188" s="123">
        <v>0</v>
      </c>
      <c r="I188" s="123"/>
      <c r="J188" s="46"/>
      <c r="K188" s="46"/>
    </row>
    <row r="189" spans="2:11" ht="9" customHeight="1">
      <c r="B189" s="46"/>
      <c r="C189" s="46"/>
      <c r="D189" s="46"/>
      <c r="E189" s="46"/>
      <c r="F189" s="46"/>
      <c r="G189" s="46"/>
      <c r="H189" s="54"/>
      <c r="I189" s="54"/>
      <c r="J189" s="46"/>
      <c r="K189" s="46"/>
    </row>
    <row r="190" spans="2:11" ht="25.05" customHeight="1">
      <c r="B190" s="124" t="s">
        <v>170</v>
      </c>
      <c r="C190" s="125"/>
      <c r="D190" s="125"/>
      <c r="E190" s="125"/>
      <c r="F190" s="125"/>
      <c r="G190" s="125"/>
      <c r="H190" s="123">
        <v>0</v>
      </c>
      <c r="I190" s="123"/>
      <c r="J190" s="76"/>
      <c r="K190" s="46"/>
    </row>
    <row r="191" spans="2:11" ht="9" customHeight="1">
      <c r="B191" s="55"/>
      <c r="C191" s="48"/>
      <c r="D191" s="55"/>
      <c r="E191" s="48"/>
      <c r="F191" s="48"/>
      <c r="G191" s="48"/>
      <c r="H191" s="56"/>
      <c r="I191" s="46"/>
      <c r="J191" s="46"/>
      <c r="K191" s="46"/>
    </row>
    <row r="192" spans="2:11" ht="25.05" customHeight="1">
      <c r="B192" s="124" t="s">
        <v>193</v>
      </c>
      <c r="C192" s="125"/>
      <c r="D192" s="125"/>
      <c r="E192" s="125"/>
      <c r="F192" s="125"/>
      <c r="G192" s="125"/>
      <c r="H192" s="126">
        <f>TRUNC(ROUND(H190*60,2),2)</f>
        <v>0</v>
      </c>
      <c r="I192" s="126"/>
      <c r="J192" s="76"/>
      <c r="K192" s="46"/>
    </row>
    <row r="193" spans="2:9">
      <c r="B193" s="55"/>
      <c r="C193" s="48"/>
      <c r="D193" s="55"/>
      <c r="E193" s="48"/>
      <c r="F193" s="48"/>
      <c r="G193" s="48"/>
      <c r="H193" s="56"/>
      <c r="I193" s="46"/>
    </row>
    <row r="194" spans="2:9" ht="22.5" customHeight="1">
      <c r="B194" s="55"/>
      <c r="C194" s="48"/>
      <c r="D194" s="55"/>
      <c r="E194" s="48"/>
      <c r="F194" s="48"/>
      <c r="G194" s="48"/>
      <c r="H194" s="48"/>
      <c r="I194" s="46"/>
    </row>
  </sheetData>
  <mergeCells count="163">
    <mergeCell ref="B127:H127"/>
    <mergeCell ref="B129:C129"/>
    <mergeCell ref="D129:E129"/>
    <mergeCell ref="D130:E130"/>
    <mergeCell ref="H130:H133"/>
    <mergeCell ref="D131:E131"/>
    <mergeCell ref="D132:E132"/>
    <mergeCell ref="D133:E133"/>
    <mergeCell ref="B134:F134"/>
    <mergeCell ref="G134:H134"/>
    <mergeCell ref="B9:E9"/>
    <mergeCell ref="F9:G9"/>
    <mergeCell ref="B11:H11"/>
    <mergeCell ref="C13:D13"/>
    <mergeCell ref="B2:F2"/>
    <mergeCell ref="G2:H2"/>
    <mergeCell ref="B7:E7"/>
    <mergeCell ref="F7:G7"/>
    <mergeCell ref="B8:E8"/>
    <mergeCell ref="F8:G8"/>
    <mergeCell ref="B4:H4"/>
    <mergeCell ref="B5:E5"/>
    <mergeCell ref="F5:G5"/>
    <mergeCell ref="B6:E6"/>
    <mergeCell ref="F6:G6"/>
    <mergeCell ref="B48:C48"/>
    <mergeCell ref="B37:C37"/>
    <mergeCell ref="E37:H37"/>
    <mergeCell ref="B46:C46"/>
    <mergeCell ref="E48:H48"/>
    <mergeCell ref="B12:D12"/>
    <mergeCell ref="E13:H13"/>
    <mergeCell ref="C14:D14"/>
    <mergeCell ref="C15:D15"/>
    <mergeCell ref="C16:D16"/>
    <mergeCell ref="C17:D17"/>
    <mergeCell ref="E17:H17"/>
    <mergeCell ref="E16:H16"/>
    <mergeCell ref="E15:H15"/>
    <mergeCell ref="B27:D27"/>
    <mergeCell ref="B20:D20"/>
    <mergeCell ref="E21:H21"/>
    <mergeCell ref="B33:C33"/>
    <mergeCell ref="B35:D35"/>
    <mergeCell ref="B29:D29"/>
    <mergeCell ref="B30:C30"/>
    <mergeCell ref="E30:H30"/>
    <mergeCell ref="E18:H18"/>
    <mergeCell ref="C18:D18"/>
    <mergeCell ref="B58:D58"/>
    <mergeCell ref="C59:D59"/>
    <mergeCell ref="E59:H59"/>
    <mergeCell ref="C60:D60"/>
    <mergeCell ref="B56:D56"/>
    <mergeCell ref="C61:D61"/>
    <mergeCell ref="C62:D62"/>
    <mergeCell ref="B63:D63"/>
    <mergeCell ref="B65:D65"/>
    <mergeCell ref="E66:H66"/>
    <mergeCell ref="B73:C73"/>
    <mergeCell ref="B75:D75"/>
    <mergeCell ref="B76:C76"/>
    <mergeCell ref="E76:H76"/>
    <mergeCell ref="B87:D87"/>
    <mergeCell ref="B89:D89"/>
    <mergeCell ref="C90:D90"/>
    <mergeCell ref="E90:H90"/>
    <mergeCell ref="B83:C83"/>
    <mergeCell ref="B85:D85"/>
    <mergeCell ref="E85:H85"/>
    <mergeCell ref="C86:D86"/>
    <mergeCell ref="C97:D97"/>
    <mergeCell ref="C91:D91"/>
    <mergeCell ref="C92:D92"/>
    <mergeCell ref="B93:D93"/>
    <mergeCell ref="B95:D95"/>
    <mergeCell ref="C96:D96"/>
    <mergeCell ref="E96:H96"/>
    <mergeCell ref="C98:D98"/>
    <mergeCell ref="C99:D99"/>
    <mergeCell ref="C100:D100"/>
    <mergeCell ref="B101:D101"/>
    <mergeCell ref="B102:H102"/>
    <mergeCell ref="B104:D104"/>
    <mergeCell ref="E105:H105"/>
    <mergeCell ref="B112:D112"/>
    <mergeCell ref="B114:H114"/>
    <mergeCell ref="B116:D117"/>
    <mergeCell ref="E117:H117"/>
    <mergeCell ref="C118:D118"/>
    <mergeCell ref="C119:D119"/>
    <mergeCell ref="C120:D120"/>
    <mergeCell ref="C121:D121"/>
    <mergeCell ref="C122:D122"/>
    <mergeCell ref="B123:D123"/>
    <mergeCell ref="C124:D124"/>
    <mergeCell ref="B125:D125"/>
    <mergeCell ref="G144:H144"/>
    <mergeCell ref="B136:H136"/>
    <mergeCell ref="B137:B138"/>
    <mergeCell ref="C137:D138"/>
    <mergeCell ref="F137:F138"/>
    <mergeCell ref="G137:H137"/>
    <mergeCell ref="G138:H138"/>
    <mergeCell ref="C139:D139"/>
    <mergeCell ref="G139:H139"/>
    <mergeCell ref="C140:D140"/>
    <mergeCell ref="G140:H140"/>
    <mergeCell ref="C141:D141"/>
    <mergeCell ref="C142:D142"/>
    <mergeCell ref="G142:H142"/>
    <mergeCell ref="G141:H141"/>
    <mergeCell ref="C143:D143"/>
    <mergeCell ref="G143:H143"/>
    <mergeCell ref="D157:E161"/>
    <mergeCell ref="G157:H157"/>
    <mergeCell ref="G161:H161"/>
    <mergeCell ref="G151:H151"/>
    <mergeCell ref="G152:H152"/>
    <mergeCell ref="G158:H158"/>
    <mergeCell ref="G160:H160"/>
    <mergeCell ref="G159:H159"/>
    <mergeCell ref="C144:D144"/>
    <mergeCell ref="C145:D145"/>
    <mergeCell ref="B146:H146"/>
    <mergeCell ref="B148:H148"/>
    <mergeCell ref="D149:E149"/>
    <mergeCell ref="D150:E154"/>
    <mergeCell ref="G153:H153"/>
    <mergeCell ref="G154:H154"/>
    <mergeCell ref="C155:F155"/>
    <mergeCell ref="G155:H155"/>
    <mergeCell ref="G145:H145"/>
    <mergeCell ref="G150:H150"/>
    <mergeCell ref="G149:H149"/>
    <mergeCell ref="C162:F162"/>
    <mergeCell ref="G162:H162"/>
    <mergeCell ref="G164:H164"/>
    <mergeCell ref="G165:H165"/>
    <mergeCell ref="C169:F169"/>
    <mergeCell ref="G169:H169"/>
    <mergeCell ref="G175:H175"/>
    <mergeCell ref="G173:H173"/>
    <mergeCell ref="D164:E168"/>
    <mergeCell ref="G167:H167"/>
    <mergeCell ref="G168:H168"/>
    <mergeCell ref="G166:H166"/>
    <mergeCell ref="G163:H163"/>
    <mergeCell ref="C171:F171"/>
    <mergeCell ref="C173:F173"/>
    <mergeCell ref="B175:F175"/>
    <mergeCell ref="G170:H170"/>
    <mergeCell ref="G171:H171"/>
    <mergeCell ref="G172:H172"/>
    <mergeCell ref="B177:D177"/>
    <mergeCell ref="E178:I178"/>
    <mergeCell ref="B185:D185"/>
    <mergeCell ref="B186:D186"/>
    <mergeCell ref="H188:I188"/>
    <mergeCell ref="B190:G190"/>
    <mergeCell ref="H190:I190"/>
    <mergeCell ref="B192:G192"/>
    <mergeCell ref="H192:I192"/>
  </mergeCells>
  <phoneticPr fontId="26" type="noConversion"/>
  <pageMargins left="0.27559055118110237" right="0.11811023622047245" top="1.6535433070866143" bottom="0.51181102362204722" header="0.27559055118110237" footer="0.19685039370078741"/>
  <pageSetup paperSize="8" scale="69" fitToHeight="2" orientation="portrait" r:id="rId1"/>
  <headerFooter>
    <oddHeader>&amp;C&amp;G
&amp;"Times New Roman,Negrito"&amp;12PLANILHA DE CUSTOS E FORMAÇÃO DE PREÇOS PREENCHIDA</oddHeader>
    <oddFooter>&amp;CPágina &amp;P de &amp;N</oddFooter>
  </headerFooter>
  <rowBreaks count="11" manualBreakCount="11">
    <brk id="19" max="9" man="1"/>
    <brk id="28" max="9" man="1"/>
    <brk id="47" max="9" man="1"/>
    <brk id="64" max="9" man="1"/>
    <brk id="69" max="9" man="1"/>
    <brk id="74" max="9" man="1"/>
    <brk id="84" max="9" man="1"/>
    <brk id="94" max="9" man="1"/>
    <brk id="110" max="9" man="1"/>
    <brk id="120" max="9" man="1"/>
    <brk id="142" max="9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5"/>
    <pageSetUpPr fitToPage="1"/>
  </sheetPr>
  <dimension ref="A1:E35"/>
  <sheetViews>
    <sheetView showGridLines="0" zoomScale="50" zoomScaleNormal="50" workbookViewId="0">
      <selection sqref="A1:B1"/>
    </sheetView>
  </sheetViews>
  <sheetFormatPr defaultColWidth="9.21875" defaultRowHeight="13.2"/>
  <cols>
    <col min="1" max="1" width="17.21875" style="35" customWidth="1"/>
    <col min="2" max="2" width="78.77734375" style="35" bestFit="1" customWidth="1"/>
    <col min="3" max="3" width="31.6640625" style="35" customWidth="1"/>
    <col min="4" max="4" width="20.44140625" style="35" customWidth="1"/>
    <col min="5" max="5" width="20.77734375" style="35" customWidth="1"/>
    <col min="6" max="6" width="9.21875" style="35" customWidth="1"/>
    <col min="7" max="16384" width="9.21875" style="35"/>
  </cols>
  <sheetData>
    <row r="1" spans="1:5" ht="20.55" customHeight="1">
      <c r="A1" s="221" t="str" cm="1">
        <f t="array" aca="1" ref="A1" ca="1">_xlfn.TEXTAFTER(CELL("nome.arquivo",A1),"]")</f>
        <v>Insumos &amp; Peças - Belém</v>
      </c>
      <c r="B1" s="222"/>
    </row>
    <row r="2" spans="1:5" ht="15" customHeight="1">
      <c r="A2" s="42" t="s">
        <v>205</v>
      </c>
      <c r="E2" s="43"/>
    </row>
    <row r="3" spans="1:5" ht="21">
      <c r="A3" s="82" t="s">
        <v>204</v>
      </c>
      <c r="D3" s="223"/>
      <c r="E3" s="223"/>
    </row>
    <row r="4" spans="1:5" ht="29.55" customHeight="1">
      <c r="A4" s="36" t="s">
        <v>171</v>
      </c>
    </row>
    <row r="5" spans="1:5" ht="15" customHeight="1">
      <c r="A5" s="219" t="s">
        <v>172</v>
      </c>
      <c r="B5" s="220" t="s">
        <v>173</v>
      </c>
      <c r="C5" s="214" t="s">
        <v>174</v>
      </c>
      <c r="D5" s="214" t="s">
        <v>175</v>
      </c>
      <c r="E5" s="214" t="s">
        <v>176</v>
      </c>
    </row>
    <row r="6" spans="1:5" ht="15" customHeight="1">
      <c r="A6" s="219"/>
      <c r="B6" s="220"/>
      <c r="C6" s="215"/>
      <c r="D6" s="215"/>
      <c r="E6" s="215"/>
    </row>
    <row r="7" spans="1:5" ht="15" customHeight="1">
      <c r="A7" s="37" t="s">
        <v>21</v>
      </c>
      <c r="B7" s="38" t="s">
        <v>177</v>
      </c>
      <c r="C7" s="65">
        <v>0</v>
      </c>
      <c r="D7" s="74">
        <v>0</v>
      </c>
      <c r="E7" s="103"/>
    </row>
    <row r="8" spans="1:5" ht="15" customHeight="1">
      <c r="A8" s="39" t="s">
        <v>23</v>
      </c>
      <c r="B8" s="40" t="s">
        <v>178</v>
      </c>
      <c r="C8" s="65">
        <v>0</v>
      </c>
      <c r="D8" s="74">
        <v>0</v>
      </c>
      <c r="E8" s="103"/>
    </row>
    <row r="9" spans="1:5" ht="15" customHeight="1">
      <c r="A9" s="37" t="s">
        <v>25</v>
      </c>
      <c r="B9" s="40" t="s">
        <v>179</v>
      </c>
      <c r="C9" s="65">
        <v>0</v>
      </c>
      <c r="D9" s="74">
        <v>0</v>
      </c>
      <c r="E9" s="103"/>
    </row>
    <row r="10" spans="1:5" ht="15" customHeight="1">
      <c r="A10" s="37" t="s">
        <v>27</v>
      </c>
      <c r="B10" s="41" t="s">
        <v>180</v>
      </c>
      <c r="C10" s="65">
        <v>0</v>
      </c>
      <c r="D10" s="74">
        <v>0</v>
      </c>
      <c r="E10" s="103"/>
    </row>
    <row r="11" spans="1:5" ht="15" customHeight="1">
      <c r="A11" s="37" t="s">
        <v>29</v>
      </c>
      <c r="B11" s="41" t="s">
        <v>181</v>
      </c>
      <c r="C11" s="65">
        <v>0</v>
      </c>
      <c r="D11" s="74">
        <v>0</v>
      </c>
      <c r="E11" s="103"/>
    </row>
    <row r="12" spans="1:5" ht="15" customHeight="1">
      <c r="A12" s="39" t="s">
        <v>45</v>
      </c>
      <c r="B12" s="41" t="s">
        <v>194</v>
      </c>
      <c r="C12" s="65">
        <v>0</v>
      </c>
      <c r="D12" s="74">
        <v>0</v>
      </c>
      <c r="E12" s="103"/>
    </row>
    <row r="13" spans="1:5" ht="15" customHeight="1">
      <c r="A13" s="216" t="s">
        <v>182</v>
      </c>
      <c r="B13" s="217"/>
      <c r="C13" s="217"/>
      <c r="D13" s="218"/>
      <c r="E13" s="104">
        <f>SUM(E7:E12)</f>
        <v>0</v>
      </c>
    </row>
    <row r="14" spans="1:5" ht="15" customHeight="1"/>
    <row r="15" spans="1:5" ht="15" customHeight="1">
      <c r="A15" s="36" t="s">
        <v>183</v>
      </c>
    </row>
    <row r="16" spans="1:5" ht="15" customHeight="1">
      <c r="A16" s="219" t="s">
        <v>172</v>
      </c>
      <c r="B16" s="220" t="s">
        <v>173</v>
      </c>
      <c r="C16" s="214" t="s">
        <v>174</v>
      </c>
      <c r="D16" s="214" t="s">
        <v>175</v>
      </c>
      <c r="E16" s="214" t="s">
        <v>176</v>
      </c>
    </row>
    <row r="17" spans="1:5" ht="15" customHeight="1">
      <c r="A17" s="219"/>
      <c r="B17" s="220"/>
      <c r="C17" s="215"/>
      <c r="D17" s="215"/>
      <c r="E17" s="215"/>
    </row>
    <row r="18" spans="1:5" ht="15" customHeight="1">
      <c r="A18" s="37" t="s">
        <v>21</v>
      </c>
      <c r="B18" s="38" t="s">
        <v>177</v>
      </c>
      <c r="C18" s="65">
        <v>0</v>
      </c>
      <c r="D18" s="74">
        <v>0</v>
      </c>
      <c r="E18" s="103"/>
    </row>
    <row r="19" spans="1:5" ht="15" customHeight="1">
      <c r="A19" s="39" t="s">
        <v>23</v>
      </c>
      <c r="B19" s="40" t="s">
        <v>178</v>
      </c>
      <c r="C19" s="65">
        <v>0</v>
      </c>
      <c r="D19" s="74">
        <v>0</v>
      </c>
      <c r="E19" s="103"/>
    </row>
    <row r="20" spans="1:5" ht="15" customHeight="1">
      <c r="A20" s="37" t="s">
        <v>25</v>
      </c>
      <c r="B20" s="40" t="s">
        <v>179</v>
      </c>
      <c r="C20" s="65">
        <v>0</v>
      </c>
      <c r="D20" s="74">
        <v>0</v>
      </c>
      <c r="E20" s="103"/>
    </row>
    <row r="21" spans="1:5" ht="15" customHeight="1">
      <c r="A21" s="37" t="s">
        <v>27</v>
      </c>
      <c r="B21" s="41" t="s">
        <v>180</v>
      </c>
      <c r="C21" s="65">
        <v>0</v>
      </c>
      <c r="D21" s="74">
        <v>0</v>
      </c>
      <c r="E21" s="103"/>
    </row>
    <row r="22" spans="1:5" ht="15" customHeight="1">
      <c r="A22" s="37" t="s">
        <v>29</v>
      </c>
      <c r="B22" s="41" t="s">
        <v>181</v>
      </c>
      <c r="C22" s="65">
        <v>0</v>
      </c>
      <c r="D22" s="74">
        <v>0</v>
      </c>
      <c r="E22" s="103"/>
    </row>
    <row r="23" spans="1:5" ht="15" customHeight="1">
      <c r="A23" s="39" t="s">
        <v>45</v>
      </c>
      <c r="B23" s="41" t="s">
        <v>194</v>
      </c>
      <c r="C23" s="65">
        <v>0</v>
      </c>
      <c r="D23" s="74">
        <v>0</v>
      </c>
      <c r="E23" s="103"/>
    </row>
    <row r="24" spans="1:5" ht="15" customHeight="1">
      <c r="A24" s="216" t="s">
        <v>184</v>
      </c>
      <c r="B24" s="217"/>
      <c r="C24" s="217"/>
      <c r="D24" s="218"/>
      <c r="E24" s="104">
        <f>SUM(E18:E23)</f>
        <v>0</v>
      </c>
    </row>
    <row r="25" spans="1:5" ht="15" customHeight="1"/>
    <row r="26" spans="1:5" ht="15" customHeight="1">
      <c r="A26" s="36" t="s">
        <v>185</v>
      </c>
    </row>
    <row r="27" spans="1:5" ht="15" customHeight="1">
      <c r="A27" s="219" t="s">
        <v>172</v>
      </c>
      <c r="B27" s="220" t="s">
        <v>173</v>
      </c>
      <c r="C27" s="214" t="s">
        <v>174</v>
      </c>
      <c r="D27" s="214" t="s">
        <v>175</v>
      </c>
      <c r="E27" s="214" t="s">
        <v>176</v>
      </c>
    </row>
    <row r="28" spans="1:5" ht="15" customHeight="1">
      <c r="A28" s="219"/>
      <c r="B28" s="220"/>
      <c r="C28" s="215"/>
      <c r="D28" s="215"/>
      <c r="E28" s="215"/>
    </row>
    <row r="29" spans="1:5" ht="15" customHeight="1">
      <c r="A29" s="37" t="s">
        <v>21</v>
      </c>
      <c r="B29" s="38" t="s">
        <v>177</v>
      </c>
      <c r="C29" s="65">
        <v>0</v>
      </c>
      <c r="D29" s="74">
        <v>0</v>
      </c>
      <c r="E29" s="103"/>
    </row>
    <row r="30" spans="1:5" ht="15" customHeight="1">
      <c r="A30" s="39" t="s">
        <v>23</v>
      </c>
      <c r="B30" s="40" t="s">
        <v>178</v>
      </c>
      <c r="C30" s="65">
        <v>0</v>
      </c>
      <c r="D30" s="74">
        <v>0</v>
      </c>
      <c r="E30" s="103"/>
    </row>
    <row r="31" spans="1:5" ht="15" customHeight="1">
      <c r="A31" s="37" t="s">
        <v>25</v>
      </c>
      <c r="B31" s="40" t="s">
        <v>179</v>
      </c>
      <c r="C31" s="65">
        <v>0</v>
      </c>
      <c r="D31" s="74">
        <v>0</v>
      </c>
      <c r="E31" s="103"/>
    </row>
    <row r="32" spans="1:5" ht="15" customHeight="1">
      <c r="A32" s="37" t="s">
        <v>27</v>
      </c>
      <c r="B32" s="41" t="s">
        <v>180</v>
      </c>
      <c r="C32" s="65">
        <v>0</v>
      </c>
      <c r="D32" s="74">
        <v>0</v>
      </c>
      <c r="E32" s="103"/>
    </row>
    <row r="33" spans="1:5" ht="15" customHeight="1">
      <c r="A33" s="37" t="s">
        <v>29</v>
      </c>
      <c r="B33" s="41" t="s">
        <v>181</v>
      </c>
      <c r="C33" s="65">
        <v>0</v>
      </c>
      <c r="D33" s="74">
        <v>0</v>
      </c>
      <c r="E33" s="103"/>
    </row>
    <row r="34" spans="1:5" ht="15" customHeight="1">
      <c r="A34" s="39" t="s">
        <v>45</v>
      </c>
      <c r="B34" s="41" t="s">
        <v>194</v>
      </c>
      <c r="C34" s="65">
        <v>0</v>
      </c>
      <c r="D34" s="74">
        <v>0</v>
      </c>
      <c r="E34" s="103"/>
    </row>
    <row r="35" spans="1:5" ht="15" customHeight="1">
      <c r="A35" s="216" t="s">
        <v>184</v>
      </c>
      <c r="B35" s="217"/>
      <c r="C35" s="217"/>
      <c r="D35" s="218"/>
      <c r="E35" s="104">
        <f>SUM(E29:E34)</f>
        <v>0</v>
      </c>
    </row>
  </sheetData>
  <mergeCells count="20">
    <mergeCell ref="A1:B1"/>
    <mergeCell ref="E16:E17"/>
    <mergeCell ref="D3:E3"/>
    <mergeCell ref="A5:A6"/>
    <mergeCell ref="B5:B6"/>
    <mergeCell ref="C5:C6"/>
    <mergeCell ref="D5:D6"/>
    <mergeCell ref="E5:E6"/>
    <mergeCell ref="A13:D13"/>
    <mergeCell ref="A16:A17"/>
    <mergeCell ref="B16:B17"/>
    <mergeCell ref="C16:C17"/>
    <mergeCell ref="D16:D17"/>
    <mergeCell ref="E27:E28"/>
    <mergeCell ref="A35:D35"/>
    <mergeCell ref="A24:D24"/>
    <mergeCell ref="A27:A28"/>
    <mergeCell ref="B27:B28"/>
    <mergeCell ref="C27:C28"/>
    <mergeCell ref="D27:D28"/>
  </mergeCells>
  <pageMargins left="0.511811024" right="0.511811024" top="0.78740157499999996" bottom="0.78740157499999996" header="0.31496062000000002" footer="0.31496062000000002"/>
  <pageSetup paperSize="9" scale="5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7"/>
    <pageSetUpPr fitToPage="1"/>
  </sheetPr>
  <dimension ref="B1:K194"/>
  <sheetViews>
    <sheetView zoomScale="50" zoomScaleNormal="50" zoomScaleSheetLayoutView="100" workbookViewId="0"/>
  </sheetViews>
  <sheetFormatPr defaultColWidth="8.77734375" defaultRowHeight="13.8"/>
  <cols>
    <col min="1" max="1" width="2.21875" style="6" customWidth="1"/>
    <col min="2" max="2" width="9.21875" style="6" customWidth="1"/>
    <col min="3" max="3" width="62.77734375" style="6" customWidth="1"/>
    <col min="4" max="4" width="9.44140625" style="6" customWidth="1"/>
    <col min="5" max="5" width="17.77734375" style="6" customWidth="1"/>
    <col min="6" max="6" width="18" style="6" customWidth="1"/>
    <col min="7" max="7" width="16.5546875" style="6" customWidth="1"/>
    <col min="8" max="8" width="17.21875" style="6" customWidth="1"/>
    <col min="9" max="9" width="16.5546875" style="6" customWidth="1"/>
    <col min="10" max="12" width="9.5546875" style="6" customWidth="1"/>
    <col min="13" max="16384" width="8.77734375" style="6"/>
  </cols>
  <sheetData>
    <row r="1" spans="2:9" ht="7.05" customHeight="1">
      <c r="B1" s="5"/>
      <c r="C1" s="5"/>
      <c r="D1" s="5"/>
      <c r="E1" s="5"/>
      <c r="F1" s="5"/>
      <c r="G1" s="5"/>
      <c r="H1" s="5"/>
    </row>
    <row r="2" spans="2:9" ht="21" customHeight="1">
      <c r="B2" s="199" t="s">
        <v>0</v>
      </c>
      <c r="C2" s="200"/>
      <c r="D2" s="200"/>
      <c r="E2" s="200"/>
      <c r="F2" s="201"/>
      <c r="G2" s="202" t="str" cm="1">
        <f t="array" aca="1" ref="G2" ca="1">_xlfn.TEXTAFTER(CELL("nome.arquivo",A1),"]")</f>
        <v>Belo Horizonte</v>
      </c>
      <c r="H2" s="203"/>
    </row>
    <row r="3" spans="2:9" ht="7.05" customHeight="1">
      <c r="B3" s="5"/>
      <c r="C3" s="5"/>
      <c r="D3" s="5"/>
      <c r="E3" s="5"/>
      <c r="F3" s="5"/>
      <c r="G3" s="5"/>
      <c r="H3" s="5"/>
    </row>
    <row r="4" spans="2:9" ht="21" customHeight="1">
      <c r="B4" s="198" t="s">
        <v>2</v>
      </c>
      <c r="C4" s="198"/>
      <c r="D4" s="198"/>
      <c r="E4" s="198"/>
      <c r="F4" s="198"/>
      <c r="G4" s="198"/>
      <c r="H4" s="198"/>
    </row>
    <row r="5" spans="2:9" ht="35.25" customHeight="1">
      <c r="B5" s="204" t="s">
        <v>3</v>
      </c>
      <c r="C5" s="204"/>
      <c r="D5" s="204"/>
      <c r="E5" s="204"/>
      <c r="F5" s="204" t="s">
        <v>4</v>
      </c>
      <c r="G5" s="204"/>
      <c r="H5" s="24" t="s">
        <v>5</v>
      </c>
    </row>
    <row r="6" spans="2:9" ht="15" customHeight="1">
      <c r="B6" s="179" t="s">
        <v>6</v>
      </c>
      <c r="C6" s="196"/>
      <c r="D6" s="196"/>
      <c r="E6" s="180"/>
      <c r="F6" s="197" t="s">
        <v>7</v>
      </c>
      <c r="G6" s="197"/>
      <c r="H6" s="63"/>
    </row>
    <row r="7" spans="2:9" ht="15" customHeight="1">
      <c r="B7" s="179" t="s">
        <v>8</v>
      </c>
      <c r="C7" s="196"/>
      <c r="D7" s="196"/>
      <c r="E7" s="180"/>
      <c r="F7" s="197" t="s">
        <v>7</v>
      </c>
      <c r="G7" s="197"/>
      <c r="H7" s="63"/>
    </row>
    <row r="8" spans="2:9" ht="15" customHeight="1">
      <c r="B8" s="179" t="s">
        <v>9</v>
      </c>
      <c r="C8" s="196"/>
      <c r="D8" s="196"/>
      <c r="E8" s="180"/>
      <c r="F8" s="197" t="s">
        <v>7</v>
      </c>
      <c r="G8" s="197"/>
      <c r="H8" s="63"/>
    </row>
    <row r="9" spans="2:9" ht="15" customHeight="1">
      <c r="B9" s="179" t="s">
        <v>10</v>
      </c>
      <c r="C9" s="196"/>
      <c r="D9" s="196"/>
      <c r="E9" s="180"/>
      <c r="F9" s="197" t="s">
        <v>7</v>
      </c>
      <c r="G9" s="197"/>
      <c r="H9" s="63"/>
    </row>
    <row r="10" spans="2:9">
      <c r="B10" s="5"/>
      <c r="C10" s="8"/>
      <c r="D10" s="8"/>
      <c r="E10" s="5"/>
      <c r="F10" s="5"/>
      <c r="G10" s="5"/>
      <c r="H10" s="5"/>
    </row>
    <row r="11" spans="2:9" ht="21" customHeight="1">
      <c r="B11" s="198" t="s">
        <v>11</v>
      </c>
      <c r="C11" s="198"/>
      <c r="D11" s="198"/>
      <c r="E11" s="198"/>
      <c r="F11" s="198"/>
      <c r="G11" s="198"/>
      <c r="H11" s="198"/>
    </row>
    <row r="12" spans="2:9" ht="27.6">
      <c r="B12" s="173"/>
      <c r="C12" s="174"/>
      <c r="D12" s="175"/>
      <c r="E12" s="10" t="str">
        <f>E20</f>
        <v>Operador</v>
      </c>
      <c r="F12" s="10" t="str">
        <f t="shared" ref="F12:H12" si="0">F20</f>
        <v>Técnico</v>
      </c>
      <c r="G12" s="10" t="str">
        <f t="shared" si="0"/>
        <v>Supervisor</v>
      </c>
      <c r="H12" s="10" t="str">
        <f t="shared" si="0"/>
        <v>Gerente de Segurança</v>
      </c>
    </row>
    <row r="13" spans="2:9" ht="37.950000000000003" customHeight="1">
      <c r="B13" s="9">
        <v>1</v>
      </c>
      <c r="C13" s="179" t="s">
        <v>12</v>
      </c>
      <c r="D13" s="180"/>
      <c r="E13" s="176"/>
      <c r="F13" s="177"/>
      <c r="G13" s="177"/>
      <c r="H13" s="178"/>
      <c r="I13" s="46"/>
    </row>
    <row r="14" spans="2:9" ht="37.950000000000003" customHeight="1">
      <c r="B14" s="9">
        <v>2</v>
      </c>
      <c r="C14" s="179" t="s">
        <v>13</v>
      </c>
      <c r="D14" s="180"/>
      <c r="E14" s="63"/>
      <c r="F14" s="63"/>
      <c r="G14" s="63"/>
      <c r="H14" s="63"/>
      <c r="I14" s="77"/>
    </row>
    <row r="15" spans="2:9" ht="37.950000000000003" customHeight="1">
      <c r="B15" s="9">
        <v>3</v>
      </c>
      <c r="C15" s="179" t="s">
        <v>14</v>
      </c>
      <c r="D15" s="180"/>
      <c r="E15" s="187"/>
      <c r="F15" s="188"/>
      <c r="G15" s="188"/>
      <c r="H15" s="189"/>
      <c r="I15" s="75"/>
    </row>
    <row r="16" spans="2:9" ht="37.950000000000003" customHeight="1">
      <c r="B16" s="9">
        <v>4</v>
      </c>
      <c r="C16" s="179" t="s">
        <v>15</v>
      </c>
      <c r="D16" s="180"/>
      <c r="E16" s="184"/>
      <c r="F16" s="185"/>
      <c r="G16" s="185"/>
      <c r="H16" s="186"/>
    </row>
    <row r="17" spans="2:11" ht="37.950000000000003" customHeight="1">
      <c r="B17" s="9">
        <v>5</v>
      </c>
      <c r="C17" s="179" t="s">
        <v>16</v>
      </c>
      <c r="D17" s="180"/>
      <c r="E17" s="181"/>
      <c r="F17" s="182"/>
      <c r="G17" s="182"/>
      <c r="H17" s="183"/>
      <c r="I17" s="46"/>
      <c r="J17" s="46"/>
      <c r="K17" s="46"/>
    </row>
    <row r="18" spans="2:11" ht="37.950000000000003" customHeight="1">
      <c r="B18" s="9">
        <v>6</v>
      </c>
      <c r="C18" s="194" t="s">
        <v>203</v>
      </c>
      <c r="D18" s="195"/>
      <c r="E18" s="191"/>
      <c r="F18" s="192"/>
      <c r="G18" s="192"/>
      <c r="H18" s="193"/>
      <c r="I18" s="46"/>
      <c r="J18" s="46"/>
      <c r="K18" s="46"/>
    </row>
    <row r="19" spans="2:11" ht="12.75" customHeight="1">
      <c r="B19" s="27"/>
      <c r="C19" s="47"/>
      <c r="D19" s="47"/>
      <c r="E19" s="46"/>
      <c r="F19" s="46"/>
      <c r="G19" s="46"/>
      <c r="H19" s="46"/>
      <c r="I19" s="46"/>
      <c r="J19" s="46"/>
      <c r="K19" s="46"/>
    </row>
    <row r="20" spans="2:11" ht="36" customHeight="1">
      <c r="B20" s="117" t="s">
        <v>17</v>
      </c>
      <c r="C20" s="117"/>
      <c r="D20" s="117"/>
      <c r="E20" s="10" t="str">
        <f>B6</f>
        <v>Operador</v>
      </c>
      <c r="F20" s="10" t="str">
        <f>B7</f>
        <v>Técnico</v>
      </c>
      <c r="G20" s="10" t="str">
        <f>B8</f>
        <v>Supervisor</v>
      </c>
      <c r="H20" s="10" t="str">
        <f>B9</f>
        <v>Gerente de Segurança</v>
      </c>
      <c r="I20" s="46"/>
      <c r="J20" s="48"/>
      <c r="K20" s="48"/>
    </row>
    <row r="21" spans="2:11">
      <c r="B21" s="10">
        <v>1</v>
      </c>
      <c r="C21" s="11" t="s">
        <v>18</v>
      </c>
      <c r="D21" s="10" t="s">
        <v>19</v>
      </c>
      <c r="E21" s="118" t="s">
        <v>20</v>
      </c>
      <c r="F21" s="119"/>
      <c r="G21" s="119"/>
      <c r="H21" s="120"/>
      <c r="I21" s="46"/>
      <c r="J21" s="48"/>
      <c r="K21" s="48"/>
    </row>
    <row r="22" spans="2:11">
      <c r="B22" s="49" t="s">
        <v>21</v>
      </c>
      <c r="C22" s="12" t="s">
        <v>22</v>
      </c>
      <c r="D22" s="80"/>
      <c r="E22" s="66"/>
      <c r="F22" s="66"/>
      <c r="G22" s="66"/>
      <c r="H22" s="66"/>
      <c r="I22" s="46"/>
      <c r="J22" s="48"/>
      <c r="K22" s="48"/>
    </row>
    <row r="23" spans="2:11">
      <c r="B23" s="49" t="s">
        <v>23</v>
      </c>
      <c r="C23" s="12" t="s">
        <v>24</v>
      </c>
      <c r="D23" s="80"/>
      <c r="E23" s="66"/>
      <c r="F23" s="66"/>
      <c r="G23" s="66"/>
      <c r="H23" s="66"/>
      <c r="I23" s="46"/>
      <c r="J23" s="48"/>
      <c r="K23" s="48"/>
    </row>
    <row r="24" spans="2:11">
      <c r="B24" s="49" t="s">
        <v>25</v>
      </c>
      <c r="C24" s="12" t="s">
        <v>26</v>
      </c>
      <c r="D24" s="80"/>
      <c r="E24" s="66"/>
      <c r="F24" s="66"/>
      <c r="G24" s="66"/>
      <c r="H24" s="66"/>
      <c r="I24" s="46"/>
      <c r="J24" s="46"/>
      <c r="K24" s="46"/>
    </row>
    <row r="25" spans="2:11">
      <c r="B25" s="49" t="s">
        <v>27</v>
      </c>
      <c r="C25" s="12" t="s">
        <v>28</v>
      </c>
      <c r="D25" s="80"/>
      <c r="E25" s="66"/>
      <c r="F25" s="66"/>
      <c r="G25" s="66"/>
      <c r="H25" s="66"/>
      <c r="I25" s="46"/>
      <c r="J25" s="46"/>
      <c r="K25" s="46"/>
    </row>
    <row r="26" spans="2:11">
      <c r="B26" s="49" t="s">
        <v>29</v>
      </c>
      <c r="C26" s="12" t="s">
        <v>30</v>
      </c>
      <c r="D26" s="80"/>
      <c r="E26" s="66"/>
      <c r="F26" s="66"/>
      <c r="G26" s="66"/>
      <c r="H26" s="66"/>
      <c r="I26" s="46"/>
      <c r="J26" s="46"/>
      <c r="K26" s="46"/>
    </row>
    <row r="27" spans="2:11" ht="12.75" customHeight="1">
      <c r="B27" s="122" t="s">
        <v>31</v>
      </c>
      <c r="C27" s="122"/>
      <c r="D27" s="122"/>
      <c r="E27" s="110"/>
      <c r="F27" s="110"/>
      <c r="G27" s="110"/>
      <c r="H27" s="110"/>
      <c r="I27" s="46"/>
      <c r="J27" s="46"/>
      <c r="K27" s="46"/>
    </row>
    <row r="28" spans="2:11" ht="7.05" customHeight="1">
      <c r="B28" s="47"/>
      <c r="C28" s="47"/>
      <c r="D28" s="47"/>
      <c r="E28" s="46"/>
      <c r="F28" s="46"/>
      <c r="G28" s="46"/>
      <c r="H28" s="46"/>
      <c r="I28" s="46"/>
      <c r="J28" s="46"/>
      <c r="K28" s="46"/>
    </row>
    <row r="29" spans="2:11" ht="36" customHeight="1">
      <c r="B29" s="117" t="s">
        <v>32</v>
      </c>
      <c r="C29" s="117"/>
      <c r="D29" s="117"/>
      <c r="E29" s="10" t="str">
        <f>E$20</f>
        <v>Operador</v>
      </c>
      <c r="F29" s="10" t="str">
        <f>F$20</f>
        <v>Técnico</v>
      </c>
      <c r="G29" s="10" t="str">
        <f>G$20</f>
        <v>Supervisor</v>
      </c>
      <c r="H29" s="10" t="str">
        <f>H$20</f>
        <v>Gerente de Segurança</v>
      </c>
      <c r="I29" s="46"/>
      <c r="J29" s="46"/>
      <c r="K29" s="46"/>
    </row>
    <row r="30" spans="2:11" ht="34.5" customHeight="1">
      <c r="B30" s="162" t="s">
        <v>33</v>
      </c>
      <c r="C30" s="162"/>
      <c r="D30" s="13" t="s">
        <v>19</v>
      </c>
      <c r="E30" s="163" t="s">
        <v>20</v>
      </c>
      <c r="F30" s="164"/>
      <c r="G30" s="164"/>
      <c r="H30" s="165"/>
      <c r="I30" s="46"/>
      <c r="J30" s="46"/>
      <c r="K30" s="46"/>
    </row>
    <row r="31" spans="2:11">
      <c r="B31" s="49" t="s">
        <v>21</v>
      </c>
      <c r="C31" s="12" t="s">
        <v>34</v>
      </c>
      <c r="D31" s="67"/>
      <c r="E31" s="105"/>
      <c r="F31" s="66"/>
      <c r="G31" s="66"/>
      <c r="H31" s="66"/>
      <c r="I31" s="46"/>
      <c r="J31" s="46"/>
      <c r="K31" s="46"/>
    </row>
    <row r="32" spans="2:11">
      <c r="B32" s="49" t="s">
        <v>23</v>
      </c>
      <c r="C32" s="12" t="s">
        <v>35</v>
      </c>
      <c r="D32" s="67"/>
      <c r="E32" s="105"/>
      <c r="F32" s="66"/>
      <c r="G32" s="66"/>
      <c r="H32" s="66"/>
      <c r="I32" s="46"/>
      <c r="J32" s="46"/>
      <c r="K32" s="46"/>
    </row>
    <row r="33" spans="2:8" ht="12.75" customHeight="1">
      <c r="B33" s="190" t="s">
        <v>36</v>
      </c>
      <c r="C33" s="190"/>
      <c r="D33" s="111"/>
      <c r="E33" s="110"/>
      <c r="F33" s="110"/>
      <c r="G33" s="110"/>
      <c r="H33" s="110"/>
    </row>
    <row r="34" spans="2:8">
      <c r="B34" s="49" t="s">
        <v>25</v>
      </c>
      <c r="C34" s="50" t="s">
        <v>37</v>
      </c>
      <c r="D34" s="68"/>
      <c r="E34" s="105"/>
      <c r="F34" s="66"/>
      <c r="G34" s="66"/>
      <c r="H34" s="66"/>
    </row>
    <row r="35" spans="2:8">
      <c r="B35" s="168" t="s">
        <v>38</v>
      </c>
      <c r="C35" s="168"/>
      <c r="D35" s="168"/>
      <c r="E35" s="110"/>
      <c r="F35" s="110"/>
      <c r="G35" s="110"/>
      <c r="H35" s="110"/>
    </row>
    <row r="36" spans="2:8" ht="7.05" customHeight="1">
      <c r="B36" s="47"/>
      <c r="C36" s="47"/>
      <c r="D36" s="47"/>
      <c r="E36" s="46"/>
      <c r="F36" s="46"/>
      <c r="G36" s="46"/>
      <c r="H36" s="46"/>
    </row>
    <row r="37" spans="2:8" ht="49.5" customHeight="1">
      <c r="B37" s="162" t="s">
        <v>39</v>
      </c>
      <c r="C37" s="162"/>
      <c r="D37" s="13" t="s">
        <v>19</v>
      </c>
      <c r="E37" s="163" t="s">
        <v>20</v>
      </c>
      <c r="F37" s="164"/>
      <c r="G37" s="164"/>
      <c r="H37" s="165"/>
    </row>
    <row r="38" spans="2:8">
      <c r="B38" s="9" t="s">
        <v>21</v>
      </c>
      <c r="C38" s="25" t="s">
        <v>40</v>
      </c>
      <c r="D38" s="67"/>
      <c r="E38" s="106"/>
      <c r="F38" s="106"/>
      <c r="G38" s="106"/>
      <c r="H38" s="106"/>
    </row>
    <row r="39" spans="2:8">
      <c r="B39" s="9" t="s">
        <v>23</v>
      </c>
      <c r="C39" s="25" t="s">
        <v>41</v>
      </c>
      <c r="D39" s="67"/>
      <c r="E39" s="106"/>
      <c r="F39" s="106"/>
      <c r="G39" s="106"/>
      <c r="H39" s="106"/>
    </row>
    <row r="40" spans="2:8">
      <c r="B40" s="9" t="s">
        <v>25</v>
      </c>
      <c r="C40" s="25" t="s">
        <v>42</v>
      </c>
      <c r="D40" s="67"/>
      <c r="E40" s="106"/>
      <c r="F40" s="106"/>
      <c r="G40" s="106"/>
      <c r="H40" s="106"/>
    </row>
    <row r="41" spans="2:8">
      <c r="B41" s="9" t="s">
        <v>27</v>
      </c>
      <c r="C41" s="25" t="s">
        <v>43</v>
      </c>
      <c r="D41" s="67"/>
      <c r="E41" s="106"/>
      <c r="F41" s="106"/>
      <c r="G41" s="106"/>
      <c r="H41" s="106"/>
    </row>
    <row r="42" spans="2:8">
      <c r="B42" s="9" t="s">
        <v>29</v>
      </c>
      <c r="C42" s="25" t="s">
        <v>44</v>
      </c>
      <c r="D42" s="67"/>
      <c r="E42" s="106"/>
      <c r="F42" s="106"/>
      <c r="G42" s="106"/>
      <c r="H42" s="106"/>
    </row>
    <row r="43" spans="2:8">
      <c r="B43" s="9" t="s">
        <v>45</v>
      </c>
      <c r="C43" s="25" t="s">
        <v>46</v>
      </c>
      <c r="D43" s="67"/>
      <c r="E43" s="106"/>
      <c r="F43" s="106"/>
      <c r="G43" s="106"/>
      <c r="H43" s="106"/>
    </row>
    <row r="44" spans="2:8">
      <c r="B44" s="9" t="s">
        <v>47</v>
      </c>
      <c r="C44" s="25" t="s">
        <v>48</v>
      </c>
      <c r="D44" s="67"/>
      <c r="E44" s="106"/>
      <c r="F44" s="106"/>
      <c r="G44" s="106"/>
      <c r="H44" s="106"/>
    </row>
    <row r="45" spans="2:8">
      <c r="B45" s="9" t="s">
        <v>49</v>
      </c>
      <c r="C45" s="25" t="s">
        <v>50</v>
      </c>
      <c r="D45" s="67"/>
      <c r="E45" s="106"/>
      <c r="F45" s="106"/>
      <c r="G45" s="106"/>
      <c r="H45" s="106"/>
    </row>
    <row r="46" spans="2:8" ht="12.75" customHeight="1">
      <c r="B46" s="172" t="s">
        <v>38</v>
      </c>
      <c r="C46" s="172"/>
      <c r="D46" s="111"/>
      <c r="E46" s="110"/>
      <c r="F46" s="110"/>
      <c r="G46" s="110"/>
      <c r="H46" s="110"/>
    </row>
    <row r="47" spans="2:8" ht="7.05" customHeight="1">
      <c r="B47" s="47"/>
      <c r="C47" s="47"/>
      <c r="D47" s="47"/>
      <c r="E47" s="46"/>
      <c r="F47" s="46"/>
      <c r="G47" s="46"/>
      <c r="H47" s="46"/>
    </row>
    <row r="48" spans="2:8" ht="34.5" customHeight="1">
      <c r="B48" s="170" t="s">
        <v>51</v>
      </c>
      <c r="C48" s="171"/>
      <c r="D48" s="32" t="s">
        <v>52</v>
      </c>
      <c r="E48" s="163" t="s">
        <v>20</v>
      </c>
      <c r="F48" s="164"/>
      <c r="G48" s="164"/>
      <c r="H48" s="165"/>
    </row>
    <row r="49" spans="2:8">
      <c r="B49" s="49" t="s">
        <v>21</v>
      </c>
      <c r="C49" s="12" t="s">
        <v>53</v>
      </c>
      <c r="D49" s="70"/>
      <c r="E49" s="106"/>
      <c r="F49" s="106"/>
      <c r="G49" s="106"/>
      <c r="H49" s="106"/>
    </row>
    <row r="50" spans="2:8">
      <c r="B50" s="49"/>
      <c r="C50" s="12" t="s">
        <v>54</v>
      </c>
      <c r="D50" s="69"/>
      <c r="E50" s="106"/>
      <c r="F50" s="106"/>
      <c r="G50" s="106"/>
      <c r="H50" s="106"/>
    </row>
    <row r="51" spans="2:8">
      <c r="B51" s="49" t="s">
        <v>23</v>
      </c>
      <c r="C51" s="12" t="s">
        <v>55</v>
      </c>
      <c r="D51" s="70"/>
      <c r="E51" s="106"/>
      <c r="F51" s="106"/>
      <c r="G51" s="106"/>
      <c r="H51" s="106"/>
    </row>
    <row r="52" spans="2:8">
      <c r="B52" s="49"/>
      <c r="C52" s="12" t="s">
        <v>56</v>
      </c>
      <c r="D52" s="69"/>
      <c r="E52" s="106"/>
      <c r="F52" s="106"/>
      <c r="G52" s="106"/>
      <c r="H52" s="106"/>
    </row>
    <row r="53" spans="2:8">
      <c r="B53" s="49" t="s">
        <v>25</v>
      </c>
      <c r="C53" s="12" t="s">
        <v>57</v>
      </c>
      <c r="D53" s="71"/>
      <c r="E53" s="81"/>
      <c r="F53" s="81"/>
      <c r="G53" s="81"/>
      <c r="H53" s="81"/>
    </row>
    <row r="54" spans="2:8">
      <c r="B54" s="49" t="s">
        <v>27</v>
      </c>
      <c r="C54" s="12" t="s">
        <v>58</v>
      </c>
      <c r="D54" s="64"/>
      <c r="E54" s="106"/>
      <c r="F54" s="106"/>
      <c r="G54" s="106"/>
      <c r="H54" s="106"/>
    </row>
    <row r="55" spans="2:8">
      <c r="B55" s="49" t="s">
        <v>29</v>
      </c>
      <c r="C55" s="12" t="s">
        <v>30</v>
      </c>
      <c r="D55" s="71"/>
      <c r="E55" s="106"/>
      <c r="F55" s="106"/>
      <c r="G55" s="106"/>
      <c r="H55" s="106"/>
    </row>
    <row r="56" spans="2:8">
      <c r="B56" s="168" t="s">
        <v>38</v>
      </c>
      <c r="C56" s="168"/>
      <c r="D56" s="168"/>
      <c r="E56" s="110"/>
      <c r="F56" s="110"/>
      <c r="G56" s="110"/>
      <c r="H56" s="110"/>
    </row>
    <row r="57" spans="2:8" ht="7.05" customHeight="1">
      <c r="B57" s="47"/>
      <c r="C57" s="47"/>
      <c r="D57" s="47"/>
      <c r="E57" s="46"/>
      <c r="F57" s="46"/>
      <c r="G57" s="46"/>
      <c r="H57" s="46"/>
    </row>
    <row r="58" spans="2:8" ht="36" customHeight="1">
      <c r="B58" s="117" t="s">
        <v>59</v>
      </c>
      <c r="C58" s="117"/>
      <c r="D58" s="117"/>
      <c r="E58" s="10" t="str">
        <f>E$20</f>
        <v>Operador</v>
      </c>
      <c r="F58" s="10" t="str">
        <f>F$20</f>
        <v>Técnico</v>
      </c>
      <c r="G58" s="10" t="str">
        <f>G$20</f>
        <v>Supervisor</v>
      </c>
      <c r="H58" s="10" t="str">
        <f>H$20</f>
        <v>Gerente de Segurança</v>
      </c>
    </row>
    <row r="59" spans="2:8">
      <c r="B59" s="10">
        <v>2</v>
      </c>
      <c r="C59" s="117" t="s">
        <v>60</v>
      </c>
      <c r="D59" s="117"/>
      <c r="E59" s="118" t="s">
        <v>20</v>
      </c>
      <c r="F59" s="119"/>
      <c r="G59" s="119"/>
      <c r="H59" s="120"/>
    </row>
    <row r="60" spans="2:8" ht="12.75" customHeight="1">
      <c r="B60" s="9" t="s">
        <v>61</v>
      </c>
      <c r="C60" s="169" t="s">
        <v>62</v>
      </c>
      <c r="D60" s="169"/>
      <c r="E60" s="106"/>
      <c r="F60" s="106"/>
      <c r="G60" s="106"/>
      <c r="H60" s="106"/>
    </row>
    <row r="61" spans="2:8" ht="12.75" customHeight="1">
      <c r="B61" s="9" t="s">
        <v>63</v>
      </c>
      <c r="C61" s="169" t="s">
        <v>64</v>
      </c>
      <c r="D61" s="169"/>
      <c r="E61" s="106"/>
      <c r="F61" s="106"/>
      <c r="G61" s="106"/>
      <c r="H61" s="106"/>
    </row>
    <row r="62" spans="2:8">
      <c r="B62" s="9" t="s">
        <v>65</v>
      </c>
      <c r="C62" s="169" t="s">
        <v>66</v>
      </c>
      <c r="D62" s="169"/>
      <c r="E62" s="106"/>
      <c r="F62" s="106"/>
      <c r="G62" s="106"/>
      <c r="H62" s="106"/>
    </row>
    <row r="63" spans="2:8">
      <c r="B63" s="122" t="s">
        <v>38</v>
      </c>
      <c r="C63" s="122"/>
      <c r="D63" s="122"/>
      <c r="E63" s="110"/>
      <c r="F63" s="110"/>
      <c r="G63" s="110"/>
      <c r="H63" s="110"/>
    </row>
    <row r="64" spans="2:8" ht="7.05" customHeight="1">
      <c r="B64" s="47"/>
      <c r="C64" s="47"/>
      <c r="D64" s="47"/>
      <c r="E64" s="46"/>
      <c r="F64" s="46"/>
      <c r="G64" s="46"/>
      <c r="H64" s="46"/>
    </row>
    <row r="65" spans="2:8" ht="36" customHeight="1">
      <c r="B65" s="117" t="s">
        <v>67</v>
      </c>
      <c r="C65" s="117"/>
      <c r="D65" s="117"/>
      <c r="E65" s="10" t="str">
        <f>E$20</f>
        <v>Operador</v>
      </c>
      <c r="F65" s="10" t="str">
        <f>F$20</f>
        <v>Técnico</v>
      </c>
      <c r="G65" s="10" t="str">
        <f>G$20</f>
        <v>Supervisor</v>
      </c>
      <c r="H65" s="10" t="str">
        <f>H$20</f>
        <v>Gerente de Segurança</v>
      </c>
    </row>
    <row r="66" spans="2:8">
      <c r="B66" s="10">
        <v>3</v>
      </c>
      <c r="C66" s="11" t="s">
        <v>68</v>
      </c>
      <c r="D66" s="10" t="s">
        <v>19</v>
      </c>
      <c r="E66" s="118" t="s">
        <v>20</v>
      </c>
      <c r="F66" s="119"/>
      <c r="G66" s="119"/>
      <c r="H66" s="120"/>
    </row>
    <row r="67" spans="2:8">
      <c r="B67" s="49" t="s">
        <v>21</v>
      </c>
      <c r="C67" s="12" t="s">
        <v>69</v>
      </c>
      <c r="D67" s="72"/>
      <c r="E67" s="58"/>
      <c r="F67" s="58"/>
      <c r="G67" s="58"/>
      <c r="H67" s="58"/>
    </row>
    <row r="68" spans="2:8">
      <c r="B68" s="49" t="s">
        <v>23</v>
      </c>
      <c r="C68" s="12" t="s">
        <v>70</v>
      </c>
      <c r="D68" s="72"/>
      <c r="E68" s="58"/>
      <c r="F68" s="58"/>
      <c r="G68" s="58"/>
      <c r="H68" s="58"/>
    </row>
    <row r="69" spans="2:8" ht="27.6">
      <c r="B69" s="49" t="s">
        <v>25</v>
      </c>
      <c r="C69" s="12" t="s">
        <v>71</v>
      </c>
      <c r="D69" s="72"/>
      <c r="E69" s="58"/>
      <c r="F69" s="58"/>
      <c r="G69" s="58"/>
      <c r="H69" s="58"/>
    </row>
    <row r="70" spans="2:8">
      <c r="B70" s="49" t="s">
        <v>27</v>
      </c>
      <c r="C70" s="12" t="s">
        <v>72</v>
      </c>
      <c r="D70" s="57"/>
      <c r="E70" s="58"/>
      <c r="F70" s="58"/>
      <c r="G70" s="58"/>
      <c r="H70" s="58"/>
    </row>
    <row r="71" spans="2:8" ht="27.6">
      <c r="B71" s="49" t="s">
        <v>29</v>
      </c>
      <c r="C71" s="12" t="s">
        <v>73</v>
      </c>
      <c r="D71" s="57"/>
      <c r="E71" s="58"/>
      <c r="F71" s="58"/>
      <c r="G71" s="58"/>
      <c r="H71" s="58"/>
    </row>
    <row r="72" spans="2:8" ht="27.6">
      <c r="B72" s="49" t="s">
        <v>45</v>
      </c>
      <c r="C72" s="12" t="s">
        <v>74</v>
      </c>
      <c r="D72" s="57"/>
      <c r="E72" s="58"/>
      <c r="F72" s="58"/>
      <c r="G72" s="58"/>
      <c r="H72" s="58"/>
    </row>
    <row r="73" spans="2:8" ht="12.75" customHeight="1">
      <c r="B73" s="122" t="s">
        <v>38</v>
      </c>
      <c r="C73" s="122"/>
      <c r="D73" s="112"/>
      <c r="E73" s="110"/>
      <c r="F73" s="110"/>
      <c r="G73" s="110"/>
      <c r="H73" s="110"/>
    </row>
    <row r="74" spans="2:8" ht="7.05" customHeight="1">
      <c r="B74" s="47"/>
      <c r="C74" s="47"/>
      <c r="D74" s="47"/>
      <c r="E74" s="46"/>
      <c r="F74" s="46"/>
      <c r="G74" s="46"/>
      <c r="H74" s="46"/>
    </row>
    <row r="75" spans="2:8" ht="36" customHeight="1">
      <c r="B75" s="117" t="s">
        <v>75</v>
      </c>
      <c r="C75" s="117"/>
      <c r="D75" s="117"/>
      <c r="E75" s="10" t="str">
        <f>E$20</f>
        <v>Operador</v>
      </c>
      <c r="F75" s="10" t="str">
        <f>F$20</f>
        <v>Técnico</v>
      </c>
      <c r="G75" s="10" t="str">
        <f>G$20</f>
        <v>Supervisor</v>
      </c>
      <c r="H75" s="10" t="str">
        <f>H$20</f>
        <v>Gerente de Segurança</v>
      </c>
    </row>
    <row r="76" spans="2:8" ht="34.5" customHeight="1">
      <c r="B76" s="162" t="s">
        <v>76</v>
      </c>
      <c r="C76" s="162"/>
      <c r="D76" s="13" t="s">
        <v>19</v>
      </c>
      <c r="E76" s="163" t="s">
        <v>20</v>
      </c>
      <c r="F76" s="164"/>
      <c r="G76" s="164"/>
      <c r="H76" s="165"/>
    </row>
    <row r="77" spans="2:8">
      <c r="B77" s="49" t="s">
        <v>21</v>
      </c>
      <c r="C77" s="12" t="s">
        <v>77</v>
      </c>
      <c r="D77" s="57"/>
      <c r="E77" s="58"/>
      <c r="F77" s="58"/>
      <c r="G77" s="58"/>
      <c r="H77" s="58"/>
    </row>
    <row r="78" spans="2:8">
      <c r="B78" s="49" t="s">
        <v>23</v>
      </c>
      <c r="C78" s="12" t="s">
        <v>78</v>
      </c>
      <c r="D78" s="57"/>
      <c r="E78" s="58"/>
      <c r="F78" s="58"/>
      <c r="G78" s="58"/>
      <c r="H78" s="58"/>
    </row>
    <row r="79" spans="2:8">
      <c r="B79" s="49" t="s">
        <v>25</v>
      </c>
      <c r="C79" s="12" t="s">
        <v>79</v>
      </c>
      <c r="D79" s="57"/>
      <c r="E79" s="58"/>
      <c r="F79" s="58"/>
      <c r="G79" s="58"/>
      <c r="H79" s="58"/>
    </row>
    <row r="80" spans="2:8">
      <c r="B80" s="49" t="s">
        <v>27</v>
      </c>
      <c r="C80" s="12" t="s">
        <v>80</v>
      </c>
      <c r="D80" s="57"/>
      <c r="E80" s="58"/>
      <c r="F80" s="58"/>
      <c r="G80" s="58"/>
      <c r="H80" s="58"/>
    </row>
    <row r="81" spans="2:8">
      <c r="B81" s="49" t="s">
        <v>29</v>
      </c>
      <c r="C81" s="12" t="s">
        <v>81</v>
      </c>
      <c r="D81" s="57"/>
      <c r="E81" s="58"/>
      <c r="F81" s="58"/>
      <c r="G81" s="58"/>
      <c r="H81" s="58"/>
    </row>
    <row r="82" spans="2:8">
      <c r="B82" s="49" t="s">
        <v>45</v>
      </c>
      <c r="C82" s="12" t="s">
        <v>82</v>
      </c>
      <c r="D82" s="57"/>
      <c r="E82" s="58"/>
      <c r="F82" s="58"/>
      <c r="G82" s="58"/>
      <c r="H82" s="58"/>
    </row>
    <row r="83" spans="2:8" ht="12.75" customHeight="1">
      <c r="B83" s="168" t="s">
        <v>38</v>
      </c>
      <c r="C83" s="168"/>
      <c r="D83" s="112"/>
      <c r="E83" s="110"/>
      <c r="F83" s="110"/>
      <c r="G83" s="110"/>
      <c r="H83" s="110"/>
    </row>
    <row r="84" spans="2:8" ht="7.05" customHeight="1">
      <c r="B84" s="47"/>
      <c r="C84" s="47"/>
      <c r="D84" s="47"/>
      <c r="E84" s="46"/>
      <c r="F84" s="46"/>
      <c r="G84" s="46"/>
      <c r="H84" s="46"/>
    </row>
    <row r="85" spans="2:8" ht="34.5" customHeight="1">
      <c r="B85" s="162" t="s">
        <v>83</v>
      </c>
      <c r="C85" s="162"/>
      <c r="D85" s="162"/>
      <c r="E85" s="163" t="s">
        <v>20</v>
      </c>
      <c r="F85" s="164"/>
      <c r="G85" s="164"/>
      <c r="H85" s="165"/>
    </row>
    <row r="86" spans="2:8">
      <c r="B86" s="49" t="s">
        <v>21</v>
      </c>
      <c r="C86" s="155" t="s">
        <v>84</v>
      </c>
      <c r="D86" s="155"/>
      <c r="E86" s="58"/>
      <c r="F86" s="58"/>
      <c r="G86" s="58"/>
      <c r="H86" s="58"/>
    </row>
    <row r="87" spans="2:8">
      <c r="B87" s="166" t="s">
        <v>38</v>
      </c>
      <c r="C87" s="166"/>
      <c r="D87" s="166"/>
      <c r="E87" s="110"/>
      <c r="F87" s="110"/>
      <c r="G87" s="110"/>
      <c r="H87" s="110"/>
    </row>
    <row r="89" spans="2:8" ht="36" customHeight="1">
      <c r="B89" s="117" t="s">
        <v>85</v>
      </c>
      <c r="C89" s="117"/>
      <c r="D89" s="117"/>
      <c r="E89" s="10" t="str">
        <f>E$20</f>
        <v>Operador</v>
      </c>
      <c r="F89" s="10" t="str">
        <f>F$20</f>
        <v>Técnico</v>
      </c>
      <c r="G89" s="10" t="str">
        <f>G$20</f>
        <v>Supervisor</v>
      </c>
      <c r="H89" s="10" t="str">
        <f>H$20</f>
        <v>Gerente de Segurança</v>
      </c>
    </row>
    <row r="90" spans="2:8">
      <c r="B90" s="10">
        <v>4</v>
      </c>
      <c r="C90" s="117" t="s">
        <v>86</v>
      </c>
      <c r="D90" s="117"/>
      <c r="E90" s="167" t="s">
        <v>20</v>
      </c>
      <c r="F90" s="167"/>
      <c r="G90" s="167"/>
      <c r="H90" s="167"/>
    </row>
    <row r="91" spans="2:8" ht="12.75" customHeight="1">
      <c r="B91" s="51" t="s">
        <v>87</v>
      </c>
      <c r="C91" s="159" t="s">
        <v>88</v>
      </c>
      <c r="D91" s="159"/>
      <c r="E91" s="58"/>
      <c r="F91" s="58"/>
      <c r="G91" s="58"/>
      <c r="H91" s="58"/>
    </row>
    <row r="92" spans="2:8">
      <c r="B92" s="51" t="s">
        <v>89</v>
      </c>
      <c r="C92" s="159" t="s">
        <v>90</v>
      </c>
      <c r="D92" s="159"/>
      <c r="E92" s="58"/>
      <c r="F92" s="58"/>
      <c r="G92" s="58"/>
      <c r="H92" s="58"/>
    </row>
    <row r="93" spans="2:8">
      <c r="B93" s="122" t="s">
        <v>38</v>
      </c>
      <c r="C93" s="122"/>
      <c r="D93" s="122"/>
      <c r="E93" s="110"/>
      <c r="F93" s="110"/>
      <c r="G93" s="110"/>
      <c r="H93" s="110"/>
    </row>
    <row r="94" spans="2:8" ht="7.05" customHeight="1">
      <c r="B94" s="47"/>
      <c r="C94" s="47"/>
      <c r="D94" s="47"/>
      <c r="E94" s="46"/>
      <c r="F94" s="46"/>
      <c r="G94" s="46"/>
      <c r="H94" s="46"/>
    </row>
    <row r="95" spans="2:8" ht="36" customHeight="1">
      <c r="B95" s="117" t="s">
        <v>91</v>
      </c>
      <c r="C95" s="117"/>
      <c r="D95" s="117"/>
      <c r="E95" s="10" t="str">
        <f>E$20</f>
        <v>Operador</v>
      </c>
      <c r="F95" s="10" t="str">
        <f>F$20</f>
        <v>Técnico</v>
      </c>
      <c r="G95" s="10" t="str">
        <f>G$20</f>
        <v>Supervisor</v>
      </c>
      <c r="H95" s="10" t="str">
        <f>H$20</f>
        <v>Gerente de Segurança</v>
      </c>
    </row>
    <row r="96" spans="2:8">
      <c r="B96" s="10">
        <v>5</v>
      </c>
      <c r="C96" s="117" t="s">
        <v>68</v>
      </c>
      <c r="D96" s="117"/>
      <c r="E96" s="118" t="s">
        <v>20</v>
      </c>
      <c r="F96" s="119"/>
      <c r="G96" s="119"/>
      <c r="H96" s="120"/>
    </row>
    <row r="97" spans="2:8">
      <c r="B97" s="49" t="s">
        <v>21</v>
      </c>
      <c r="C97" s="155" t="s">
        <v>92</v>
      </c>
      <c r="D97" s="155"/>
      <c r="E97" s="58"/>
      <c r="F97" s="58"/>
      <c r="G97" s="58"/>
      <c r="H97" s="58"/>
    </row>
    <row r="98" spans="2:8">
      <c r="B98" s="49" t="s">
        <v>23</v>
      </c>
      <c r="C98" s="155" t="s">
        <v>93</v>
      </c>
      <c r="D98" s="155"/>
      <c r="E98" s="58"/>
      <c r="F98" s="58"/>
      <c r="G98" s="58"/>
      <c r="H98" s="58"/>
    </row>
    <row r="99" spans="2:8">
      <c r="B99" s="49" t="s">
        <v>25</v>
      </c>
      <c r="C99" s="160" t="s">
        <v>94</v>
      </c>
      <c r="D99" s="161"/>
      <c r="E99" s="58"/>
      <c r="F99" s="58"/>
      <c r="G99" s="58"/>
      <c r="H99" s="58"/>
    </row>
    <row r="100" spans="2:8">
      <c r="B100" s="49" t="s">
        <v>27</v>
      </c>
      <c r="C100" s="155" t="s">
        <v>30</v>
      </c>
      <c r="D100" s="155"/>
      <c r="E100" s="58"/>
      <c r="F100" s="58"/>
      <c r="G100" s="58"/>
      <c r="H100" s="58"/>
    </row>
    <row r="101" spans="2:8" ht="12.75" customHeight="1">
      <c r="B101" s="122" t="s">
        <v>38</v>
      </c>
      <c r="C101" s="122"/>
      <c r="D101" s="122"/>
      <c r="E101" s="110"/>
      <c r="F101" s="110"/>
      <c r="G101" s="110"/>
      <c r="H101" s="110"/>
    </row>
    <row r="102" spans="2:8" s="7" customFormat="1" ht="18.75" customHeight="1">
      <c r="B102" s="157" t="s">
        <v>95</v>
      </c>
      <c r="C102" s="157"/>
      <c r="D102" s="157"/>
      <c r="E102" s="157"/>
      <c r="F102" s="157"/>
      <c r="G102" s="157"/>
      <c r="H102" s="158"/>
    </row>
    <row r="103" spans="2:8" ht="7.05" customHeight="1">
      <c r="B103" s="47"/>
      <c r="C103" s="47"/>
      <c r="D103" s="47"/>
      <c r="E103" s="46"/>
      <c r="F103" s="46"/>
      <c r="G103" s="46"/>
      <c r="H103" s="46"/>
    </row>
    <row r="104" spans="2:8" ht="36" customHeight="1">
      <c r="B104" s="117" t="s">
        <v>96</v>
      </c>
      <c r="C104" s="117"/>
      <c r="D104" s="117"/>
      <c r="E104" s="10" t="str">
        <f>E$20</f>
        <v>Operador</v>
      </c>
      <c r="F104" s="10" t="str">
        <f>F$20</f>
        <v>Técnico</v>
      </c>
      <c r="G104" s="10" t="str">
        <f>G$20</f>
        <v>Supervisor</v>
      </c>
      <c r="H104" s="10" t="str">
        <f>H$20</f>
        <v>Gerente de Segurança</v>
      </c>
    </row>
    <row r="105" spans="2:8">
      <c r="B105" s="10">
        <v>6</v>
      </c>
      <c r="C105" s="11" t="s">
        <v>97</v>
      </c>
      <c r="D105" s="10" t="s">
        <v>19</v>
      </c>
      <c r="E105" s="118" t="s">
        <v>20</v>
      </c>
      <c r="F105" s="119"/>
      <c r="G105" s="119"/>
      <c r="H105" s="120"/>
    </row>
    <row r="106" spans="2:8">
      <c r="B106" s="9" t="s">
        <v>21</v>
      </c>
      <c r="C106" s="25" t="s">
        <v>98</v>
      </c>
      <c r="D106" s="72"/>
      <c r="E106" s="106"/>
      <c r="F106" s="106"/>
      <c r="G106" s="106"/>
      <c r="H106" s="106"/>
    </row>
    <row r="107" spans="2:8">
      <c r="B107" s="9" t="s">
        <v>23</v>
      </c>
      <c r="C107" s="25" t="s">
        <v>99</v>
      </c>
      <c r="D107" s="72"/>
      <c r="E107" s="106"/>
      <c r="F107" s="106"/>
      <c r="G107" s="106"/>
      <c r="H107" s="106"/>
    </row>
    <row r="108" spans="2:8">
      <c r="B108" s="9" t="s">
        <v>25</v>
      </c>
      <c r="C108" s="25" t="s">
        <v>100</v>
      </c>
      <c r="D108" s="107"/>
      <c r="E108" s="106"/>
      <c r="F108" s="106"/>
      <c r="G108" s="106"/>
      <c r="H108" s="106"/>
    </row>
    <row r="109" spans="2:8">
      <c r="B109" s="9"/>
      <c r="C109" s="25" t="s">
        <v>101</v>
      </c>
      <c r="D109" s="72"/>
      <c r="E109" s="108"/>
      <c r="F109" s="108"/>
      <c r="G109" s="108"/>
      <c r="H109" s="108"/>
    </row>
    <row r="110" spans="2:8">
      <c r="B110" s="9"/>
      <c r="C110" s="25" t="s">
        <v>102</v>
      </c>
      <c r="D110" s="72"/>
      <c r="E110" s="108"/>
      <c r="F110" s="108"/>
      <c r="G110" s="108"/>
      <c r="H110" s="108"/>
    </row>
    <row r="111" spans="2:8">
      <c r="B111" s="9"/>
      <c r="C111" s="25" t="s">
        <v>103</v>
      </c>
      <c r="D111" s="72"/>
      <c r="E111" s="108"/>
      <c r="F111" s="108"/>
      <c r="G111" s="108"/>
      <c r="H111" s="108"/>
    </row>
    <row r="112" spans="2:8" ht="12.75" customHeight="1">
      <c r="B112" s="122" t="s">
        <v>38</v>
      </c>
      <c r="C112" s="122"/>
      <c r="D112" s="122"/>
      <c r="E112" s="114">
        <v>0</v>
      </c>
      <c r="F112" s="114"/>
      <c r="G112" s="110"/>
      <c r="H112" s="110"/>
    </row>
    <row r="113" spans="2:8" ht="7.05" customHeight="1">
      <c r="B113" s="47"/>
      <c r="C113" s="47"/>
      <c r="D113" s="47"/>
      <c r="E113" s="46"/>
      <c r="F113" s="46"/>
      <c r="G113" s="46"/>
      <c r="H113" s="46"/>
    </row>
    <row r="114" spans="2:8" ht="21" customHeight="1">
      <c r="B114" s="117" t="s">
        <v>104</v>
      </c>
      <c r="C114" s="117"/>
      <c r="D114" s="117"/>
      <c r="E114" s="117"/>
      <c r="F114" s="117"/>
      <c r="G114" s="117"/>
      <c r="H114" s="117"/>
    </row>
    <row r="115" spans="2:8" ht="7.05" customHeight="1">
      <c r="B115" s="46"/>
      <c r="C115" s="46"/>
      <c r="D115" s="46"/>
      <c r="E115" s="46"/>
      <c r="F115" s="46"/>
      <c r="G115" s="46"/>
      <c r="H115" s="46"/>
    </row>
    <row r="116" spans="2:8" ht="36" customHeight="1">
      <c r="B116" s="117" t="s">
        <v>105</v>
      </c>
      <c r="C116" s="117"/>
      <c r="D116" s="117"/>
      <c r="E116" s="10" t="str">
        <f>E$20</f>
        <v>Operador</v>
      </c>
      <c r="F116" s="10" t="str">
        <f>F$20</f>
        <v>Técnico</v>
      </c>
      <c r="G116" s="10" t="str">
        <f>G$20</f>
        <v>Supervisor</v>
      </c>
      <c r="H116" s="10" t="str">
        <f>H$20</f>
        <v>Gerente de Segurança</v>
      </c>
    </row>
    <row r="117" spans="2:8">
      <c r="B117" s="117"/>
      <c r="C117" s="117"/>
      <c r="D117" s="117"/>
      <c r="E117" s="118" t="s">
        <v>20</v>
      </c>
      <c r="F117" s="119"/>
      <c r="G117" s="119"/>
      <c r="H117" s="120"/>
    </row>
    <row r="118" spans="2:8">
      <c r="B118" s="51" t="s">
        <v>21</v>
      </c>
      <c r="C118" s="154" t="s">
        <v>106</v>
      </c>
      <c r="D118" s="154"/>
      <c r="E118" s="58"/>
      <c r="F118" s="58"/>
      <c r="G118" s="58"/>
      <c r="H118" s="58"/>
    </row>
    <row r="119" spans="2:8">
      <c r="B119" s="51" t="s">
        <v>23</v>
      </c>
      <c r="C119" s="154" t="s">
        <v>107</v>
      </c>
      <c r="D119" s="154"/>
      <c r="E119" s="58"/>
      <c r="F119" s="58"/>
      <c r="G119" s="58"/>
      <c r="H119" s="58"/>
    </row>
    <row r="120" spans="2:8">
      <c r="B120" s="51" t="s">
        <v>25</v>
      </c>
      <c r="C120" s="154" t="s">
        <v>108</v>
      </c>
      <c r="D120" s="154"/>
      <c r="E120" s="58"/>
      <c r="F120" s="58"/>
      <c r="G120" s="58"/>
      <c r="H120" s="58"/>
    </row>
    <row r="121" spans="2:8">
      <c r="B121" s="51" t="s">
        <v>27</v>
      </c>
      <c r="C121" s="154" t="s">
        <v>109</v>
      </c>
      <c r="D121" s="154"/>
      <c r="E121" s="58"/>
      <c r="F121" s="58"/>
      <c r="G121" s="58"/>
      <c r="H121" s="58"/>
    </row>
    <row r="122" spans="2:8">
      <c r="B122" s="51" t="s">
        <v>29</v>
      </c>
      <c r="C122" s="154" t="s">
        <v>110</v>
      </c>
      <c r="D122" s="154"/>
      <c r="E122" s="58"/>
      <c r="F122" s="58"/>
      <c r="G122" s="58"/>
      <c r="H122" s="58"/>
    </row>
    <row r="123" spans="2:8" ht="13.95" customHeight="1">
      <c r="B123" s="122" t="s">
        <v>111</v>
      </c>
      <c r="C123" s="122"/>
      <c r="D123" s="122"/>
      <c r="E123" s="109"/>
      <c r="F123" s="109"/>
      <c r="G123" s="109"/>
      <c r="H123" s="109"/>
    </row>
    <row r="124" spans="2:8">
      <c r="B124" s="49" t="s">
        <v>45</v>
      </c>
      <c r="C124" s="155" t="s">
        <v>112</v>
      </c>
      <c r="D124" s="155"/>
      <c r="E124" s="58"/>
      <c r="F124" s="58"/>
      <c r="G124" s="58"/>
      <c r="H124" s="58"/>
    </row>
    <row r="125" spans="2:8" ht="12.75" customHeight="1">
      <c r="B125" s="122" t="s">
        <v>113</v>
      </c>
      <c r="C125" s="122"/>
      <c r="D125" s="122"/>
      <c r="E125" s="110"/>
      <c r="F125" s="110"/>
      <c r="G125" s="110"/>
      <c r="H125" s="110"/>
    </row>
    <row r="126" spans="2:8" ht="7.05" customHeight="1">
      <c r="B126" s="46"/>
      <c r="C126" s="46"/>
      <c r="D126" s="46"/>
      <c r="E126" s="46"/>
      <c r="F126" s="46"/>
      <c r="G126" s="46"/>
      <c r="H126" s="46"/>
    </row>
    <row r="127" spans="2:8" ht="21" customHeight="1">
      <c r="B127" s="117" t="s">
        <v>114</v>
      </c>
      <c r="C127" s="117"/>
      <c r="D127" s="117"/>
      <c r="E127" s="117"/>
      <c r="F127" s="117"/>
      <c r="G127" s="117"/>
      <c r="H127" s="117"/>
    </row>
    <row r="128" spans="2:8" ht="7.05" customHeight="1">
      <c r="B128" s="46"/>
      <c r="C128" s="46"/>
      <c r="D128" s="46"/>
      <c r="E128" s="46"/>
      <c r="F128" s="46"/>
      <c r="G128" s="46"/>
      <c r="H128" s="46"/>
    </row>
    <row r="129" spans="2:8" ht="55.95" customHeight="1">
      <c r="B129" s="205" t="s">
        <v>115</v>
      </c>
      <c r="C129" s="206"/>
      <c r="D129" s="205" t="s">
        <v>116</v>
      </c>
      <c r="E129" s="206"/>
      <c r="F129" s="14" t="s">
        <v>117</v>
      </c>
      <c r="G129" s="14" t="s">
        <v>118</v>
      </c>
      <c r="H129" s="14" t="s">
        <v>119</v>
      </c>
    </row>
    <row r="130" spans="2:8">
      <c r="B130" s="15" t="s">
        <v>120</v>
      </c>
      <c r="C130" s="12" t="s">
        <v>6</v>
      </c>
      <c r="D130" s="207"/>
      <c r="E130" s="208"/>
      <c r="F130" s="63"/>
      <c r="G130" s="113"/>
      <c r="H130" s="209"/>
    </row>
    <row r="131" spans="2:8">
      <c r="B131" s="15" t="s">
        <v>121</v>
      </c>
      <c r="C131" s="12" t="s">
        <v>8</v>
      </c>
      <c r="D131" s="207"/>
      <c r="E131" s="208"/>
      <c r="F131" s="63"/>
      <c r="G131" s="113"/>
      <c r="H131" s="210"/>
    </row>
    <row r="132" spans="2:8" ht="13.5" customHeight="1">
      <c r="B132" s="15" t="s">
        <v>122</v>
      </c>
      <c r="C132" s="12" t="s">
        <v>9</v>
      </c>
      <c r="D132" s="207"/>
      <c r="E132" s="208"/>
      <c r="F132" s="63"/>
      <c r="G132" s="113"/>
      <c r="H132" s="210"/>
    </row>
    <row r="133" spans="2:8" ht="13.5" customHeight="1">
      <c r="B133" s="15" t="s">
        <v>123</v>
      </c>
      <c r="C133" s="12" t="s">
        <v>10</v>
      </c>
      <c r="D133" s="207"/>
      <c r="E133" s="208"/>
      <c r="F133" s="63"/>
      <c r="G133" s="113"/>
      <c r="H133" s="211"/>
    </row>
    <row r="134" spans="2:8" ht="24.45" customHeight="1">
      <c r="B134" s="124" t="s">
        <v>124</v>
      </c>
      <c r="C134" s="125"/>
      <c r="D134" s="125"/>
      <c r="E134" s="125"/>
      <c r="F134" s="212"/>
      <c r="G134" s="213">
        <v>0</v>
      </c>
      <c r="H134" s="213"/>
    </row>
    <row r="135" spans="2:8" ht="7.05" customHeight="1">
      <c r="B135" s="46"/>
      <c r="C135" s="46"/>
      <c r="D135" s="46"/>
      <c r="E135" s="46"/>
      <c r="F135" s="46"/>
      <c r="G135" s="46"/>
      <c r="H135" s="46"/>
    </row>
    <row r="136" spans="2:8" ht="21" hidden="1" customHeight="1">
      <c r="B136" s="117" t="s">
        <v>125</v>
      </c>
      <c r="C136" s="117"/>
      <c r="D136" s="117"/>
      <c r="E136" s="117"/>
      <c r="F136" s="117"/>
      <c r="G136" s="117"/>
      <c r="H136" s="117"/>
    </row>
    <row r="137" spans="2:8" ht="13.95" hidden="1" customHeight="1">
      <c r="B137" s="156" t="s">
        <v>126</v>
      </c>
      <c r="C137" s="156" t="s">
        <v>127</v>
      </c>
      <c r="D137" s="156"/>
      <c r="E137" s="16" t="s">
        <v>128</v>
      </c>
      <c r="F137" s="156" t="s">
        <v>129</v>
      </c>
      <c r="G137" s="156" t="s">
        <v>130</v>
      </c>
      <c r="H137" s="156"/>
    </row>
    <row r="138" spans="2:8" ht="13.95" hidden="1" customHeight="1">
      <c r="B138" s="156"/>
      <c r="C138" s="156"/>
      <c r="D138" s="156"/>
      <c r="E138" s="16" t="s">
        <v>131</v>
      </c>
      <c r="F138" s="156"/>
      <c r="G138" s="156" t="s">
        <v>132</v>
      </c>
      <c r="H138" s="156"/>
    </row>
    <row r="139" spans="2:8" ht="13.95" hidden="1" customHeight="1">
      <c r="B139" s="49">
        <v>1</v>
      </c>
      <c r="C139" s="144" t="s">
        <v>133</v>
      </c>
      <c r="D139" s="144"/>
      <c r="E139" s="49">
        <v>0</v>
      </c>
      <c r="F139" s="15" t="s">
        <v>134</v>
      </c>
      <c r="G139" s="141">
        <v>0</v>
      </c>
      <c r="H139" s="141"/>
    </row>
    <row r="140" spans="2:8" ht="13.95" hidden="1" customHeight="1">
      <c r="B140" s="49">
        <v>2</v>
      </c>
      <c r="C140" s="144" t="s">
        <v>135</v>
      </c>
      <c r="D140" s="144"/>
      <c r="E140" s="49">
        <v>0</v>
      </c>
      <c r="F140" s="15" t="s">
        <v>134</v>
      </c>
      <c r="G140" s="141">
        <v>0</v>
      </c>
      <c r="H140" s="141"/>
    </row>
    <row r="141" spans="2:8" ht="13.95" hidden="1" customHeight="1">
      <c r="B141" s="49">
        <v>3</v>
      </c>
      <c r="C141" s="144" t="s">
        <v>136</v>
      </c>
      <c r="D141" s="144"/>
      <c r="E141" s="49">
        <v>0</v>
      </c>
      <c r="F141" s="15" t="s">
        <v>134</v>
      </c>
      <c r="G141" s="141">
        <v>0</v>
      </c>
      <c r="H141" s="141"/>
    </row>
    <row r="142" spans="2:8" ht="13.95" hidden="1" customHeight="1">
      <c r="B142" s="49">
        <v>4</v>
      </c>
      <c r="C142" s="144" t="s">
        <v>137</v>
      </c>
      <c r="D142" s="144"/>
      <c r="E142" s="49">
        <v>0</v>
      </c>
      <c r="F142" s="49" t="s">
        <v>138</v>
      </c>
      <c r="G142" s="141">
        <v>0</v>
      </c>
      <c r="H142" s="141"/>
    </row>
    <row r="143" spans="2:8" ht="13.95" hidden="1" customHeight="1">
      <c r="B143" s="49">
        <v>5</v>
      </c>
      <c r="C143" s="144" t="s">
        <v>139</v>
      </c>
      <c r="D143" s="144"/>
      <c r="E143" s="49">
        <v>0</v>
      </c>
      <c r="F143" s="49" t="s">
        <v>138</v>
      </c>
      <c r="G143" s="141">
        <v>0</v>
      </c>
      <c r="H143" s="141"/>
    </row>
    <row r="144" spans="2:8" ht="13.95" hidden="1" customHeight="1">
      <c r="B144" s="49">
        <v>6</v>
      </c>
      <c r="C144" s="144" t="s">
        <v>140</v>
      </c>
      <c r="D144" s="144"/>
      <c r="E144" s="49">
        <v>0</v>
      </c>
      <c r="F144" s="15" t="s">
        <v>134</v>
      </c>
      <c r="G144" s="141">
        <v>0</v>
      </c>
      <c r="H144" s="141"/>
    </row>
    <row r="145" spans="2:11" ht="13.95" hidden="1" customHeight="1">
      <c r="B145" s="49">
        <v>7</v>
      </c>
      <c r="C145" s="144" t="s">
        <v>141</v>
      </c>
      <c r="D145" s="144"/>
      <c r="E145" s="52" t="s">
        <v>142</v>
      </c>
      <c r="F145" s="52" t="s">
        <v>142</v>
      </c>
      <c r="G145" s="153" t="s">
        <v>142</v>
      </c>
      <c r="H145" s="141"/>
      <c r="I145" s="46"/>
      <c r="J145" s="46"/>
      <c r="K145" s="46"/>
    </row>
    <row r="146" spans="2:11" ht="21" hidden="1" customHeight="1">
      <c r="B146" s="145" t="s">
        <v>143</v>
      </c>
      <c r="C146" s="145"/>
      <c r="D146" s="145"/>
      <c r="E146" s="145"/>
      <c r="F146" s="145"/>
      <c r="G146" s="145"/>
      <c r="H146" s="145"/>
      <c r="I146" s="46"/>
      <c r="J146" s="46"/>
      <c r="K146" s="46"/>
    </row>
    <row r="147" spans="2:11" ht="21" hidden="1" customHeight="1">
      <c r="B147" s="28"/>
      <c r="C147" s="17"/>
      <c r="D147" s="28"/>
      <c r="E147" s="17"/>
      <c r="F147" s="17"/>
      <c r="G147" s="17"/>
      <c r="H147" s="17"/>
      <c r="I147" s="46"/>
      <c r="J147" s="46"/>
      <c r="K147" s="46"/>
    </row>
    <row r="148" spans="2:11" ht="13.95" customHeight="1">
      <c r="B148" s="117" t="s">
        <v>144</v>
      </c>
      <c r="C148" s="117"/>
      <c r="D148" s="117"/>
      <c r="E148" s="117"/>
      <c r="F148" s="117"/>
      <c r="G148" s="117"/>
      <c r="H148" s="117"/>
      <c r="I148" s="46"/>
      <c r="J148" s="46"/>
      <c r="K148" s="46"/>
    </row>
    <row r="149" spans="2:11" s="19" customFormat="1">
      <c r="B149" s="2"/>
      <c r="C149" s="18" t="s">
        <v>145</v>
      </c>
      <c r="D149" s="146" t="s">
        <v>146</v>
      </c>
      <c r="E149" s="146"/>
      <c r="F149" s="26" t="s">
        <v>147</v>
      </c>
      <c r="G149" s="146" t="s">
        <v>148</v>
      </c>
      <c r="H149" s="146"/>
      <c r="I149" s="20"/>
      <c r="J149" s="20"/>
      <c r="K149" s="20"/>
    </row>
    <row r="150" spans="2:11" s="19" customFormat="1">
      <c r="B150" s="2"/>
      <c r="C150" s="21" t="s">
        <v>149</v>
      </c>
      <c r="D150" s="147"/>
      <c r="E150" s="148"/>
      <c r="F150" s="44"/>
      <c r="G150" s="130"/>
      <c r="H150" s="130"/>
      <c r="I150" s="73"/>
      <c r="J150" s="53"/>
      <c r="K150" s="53"/>
    </row>
    <row r="151" spans="2:11" s="19" customFormat="1">
      <c r="B151" s="2"/>
      <c r="C151" s="21" t="s">
        <v>150</v>
      </c>
      <c r="D151" s="149"/>
      <c r="E151" s="150"/>
      <c r="F151" s="44"/>
      <c r="G151" s="130"/>
      <c r="H151" s="130"/>
      <c r="I151" s="53"/>
      <c r="J151" s="53"/>
      <c r="K151" s="53"/>
    </row>
    <row r="152" spans="2:11" s="19" customFormat="1">
      <c r="B152" s="2"/>
      <c r="C152" s="21" t="s">
        <v>151</v>
      </c>
      <c r="D152" s="149"/>
      <c r="E152" s="150"/>
      <c r="F152" s="44"/>
      <c r="G152" s="130"/>
      <c r="H152" s="130"/>
      <c r="I152" s="53"/>
      <c r="J152" s="53"/>
      <c r="K152" s="53"/>
    </row>
    <row r="153" spans="2:11" s="19" customFormat="1">
      <c r="B153" s="2"/>
      <c r="C153" s="21" t="s">
        <v>152</v>
      </c>
      <c r="D153" s="149"/>
      <c r="E153" s="150"/>
      <c r="F153" s="44"/>
      <c r="G153" s="130"/>
      <c r="H153" s="130"/>
      <c r="I153" s="53"/>
      <c r="J153" s="53"/>
      <c r="K153" s="53"/>
    </row>
    <row r="154" spans="2:11" s="19" customFormat="1">
      <c r="B154" s="2"/>
      <c r="C154" s="21" t="s">
        <v>153</v>
      </c>
      <c r="D154" s="151"/>
      <c r="E154" s="152"/>
      <c r="F154" s="44"/>
      <c r="G154" s="130"/>
      <c r="H154" s="130"/>
      <c r="I154" s="53"/>
      <c r="J154" s="53"/>
      <c r="K154" s="53"/>
    </row>
    <row r="155" spans="2:11">
      <c r="B155" s="2" t="s">
        <v>87</v>
      </c>
      <c r="C155" s="127" t="s">
        <v>154</v>
      </c>
      <c r="D155" s="127"/>
      <c r="E155" s="127"/>
      <c r="F155" s="127"/>
      <c r="G155" s="131">
        <v>0</v>
      </c>
      <c r="H155" s="131"/>
      <c r="I155" s="46"/>
      <c r="J155" s="46"/>
      <c r="K155" s="46"/>
    </row>
    <row r="156" spans="2:11">
      <c r="B156" s="2"/>
      <c r="C156" s="1"/>
      <c r="D156" s="2"/>
      <c r="E156" s="3"/>
      <c r="F156" s="1"/>
      <c r="G156" s="4"/>
      <c r="H156" s="4"/>
      <c r="I156" s="46"/>
      <c r="J156" s="46"/>
      <c r="K156" s="46"/>
    </row>
    <row r="157" spans="2:11">
      <c r="B157" s="2"/>
      <c r="C157" s="21" t="s">
        <v>149</v>
      </c>
      <c r="D157" s="132"/>
      <c r="E157" s="132"/>
      <c r="F157" s="44"/>
      <c r="G157" s="130"/>
      <c r="H157" s="130"/>
      <c r="I157" s="46"/>
      <c r="J157" s="46"/>
      <c r="K157" s="46"/>
    </row>
    <row r="158" spans="2:11">
      <c r="B158" s="2"/>
      <c r="C158" s="21" t="s">
        <v>150</v>
      </c>
      <c r="D158" s="132"/>
      <c r="E158" s="132"/>
      <c r="F158" s="44"/>
      <c r="G158" s="130"/>
      <c r="H158" s="130"/>
      <c r="I158" s="46"/>
      <c r="J158" s="46"/>
      <c r="K158" s="46"/>
    </row>
    <row r="159" spans="2:11">
      <c r="B159" s="2"/>
      <c r="C159" s="21" t="s">
        <v>151</v>
      </c>
      <c r="D159" s="132"/>
      <c r="E159" s="132"/>
      <c r="F159" s="44"/>
      <c r="G159" s="130"/>
      <c r="H159" s="130"/>
      <c r="I159" s="46"/>
      <c r="J159" s="46"/>
      <c r="K159" s="46"/>
    </row>
    <row r="160" spans="2:11">
      <c r="B160" s="2"/>
      <c r="C160" s="21" t="s">
        <v>152</v>
      </c>
      <c r="D160" s="132"/>
      <c r="E160" s="132"/>
      <c r="F160" s="44"/>
      <c r="G160" s="130"/>
      <c r="H160" s="130"/>
      <c r="I160" s="46"/>
      <c r="J160" s="46"/>
      <c r="K160" s="46"/>
    </row>
    <row r="161" spans="2:8">
      <c r="B161" s="2"/>
      <c r="C161" s="21" t="s">
        <v>153</v>
      </c>
      <c r="D161" s="132"/>
      <c r="E161" s="132"/>
      <c r="F161" s="44"/>
      <c r="G161" s="130"/>
      <c r="H161" s="130"/>
    </row>
    <row r="162" spans="2:8">
      <c r="B162" s="2" t="s">
        <v>89</v>
      </c>
      <c r="C162" s="127" t="s">
        <v>155</v>
      </c>
      <c r="D162" s="127"/>
      <c r="E162" s="127"/>
      <c r="F162" s="127"/>
      <c r="G162" s="128">
        <v>0</v>
      </c>
      <c r="H162" s="129"/>
    </row>
    <row r="163" spans="2:8">
      <c r="B163" s="2"/>
      <c r="C163" s="22"/>
      <c r="D163" s="29"/>
      <c r="E163" s="22"/>
      <c r="F163" s="23"/>
      <c r="G163" s="133"/>
      <c r="H163" s="134"/>
    </row>
    <row r="164" spans="2:8">
      <c r="B164" s="2"/>
      <c r="C164" s="21" t="s">
        <v>149</v>
      </c>
      <c r="D164" s="132"/>
      <c r="E164" s="132"/>
      <c r="F164" s="44"/>
      <c r="G164" s="130"/>
      <c r="H164" s="130"/>
    </row>
    <row r="165" spans="2:8">
      <c r="B165" s="2"/>
      <c r="C165" s="21" t="s">
        <v>150</v>
      </c>
      <c r="D165" s="132"/>
      <c r="E165" s="132"/>
      <c r="F165" s="44"/>
      <c r="G165" s="130"/>
      <c r="H165" s="130"/>
    </row>
    <row r="166" spans="2:8">
      <c r="B166" s="2"/>
      <c r="C166" s="21" t="s">
        <v>151</v>
      </c>
      <c r="D166" s="132"/>
      <c r="E166" s="132"/>
      <c r="F166" s="44"/>
      <c r="G166" s="130"/>
      <c r="H166" s="130"/>
    </row>
    <row r="167" spans="2:8">
      <c r="B167" s="2"/>
      <c r="C167" s="21" t="s">
        <v>152</v>
      </c>
      <c r="D167" s="132"/>
      <c r="E167" s="132"/>
      <c r="F167" s="44"/>
      <c r="G167" s="130"/>
      <c r="H167" s="130"/>
    </row>
    <row r="168" spans="2:8">
      <c r="B168" s="2"/>
      <c r="C168" s="21" t="s">
        <v>153</v>
      </c>
      <c r="D168" s="132"/>
      <c r="E168" s="132"/>
      <c r="F168" s="44"/>
      <c r="G168" s="130"/>
      <c r="H168" s="130"/>
    </row>
    <row r="169" spans="2:8">
      <c r="B169" s="2" t="s">
        <v>156</v>
      </c>
      <c r="C169" s="127" t="s">
        <v>157</v>
      </c>
      <c r="D169" s="127"/>
      <c r="E169" s="127"/>
      <c r="F169" s="127"/>
      <c r="G169" s="131">
        <v>0</v>
      </c>
      <c r="H169" s="131"/>
    </row>
    <row r="170" spans="2:8">
      <c r="B170" s="2"/>
      <c r="C170" s="22"/>
      <c r="D170" s="29"/>
      <c r="E170" s="22"/>
      <c r="F170" s="23"/>
      <c r="G170" s="137"/>
      <c r="H170" s="138"/>
    </row>
    <row r="171" spans="2:8">
      <c r="B171" s="2" t="s">
        <v>158</v>
      </c>
      <c r="C171" s="135" t="s">
        <v>159</v>
      </c>
      <c r="D171" s="135"/>
      <c r="E171" s="135"/>
      <c r="F171" s="135"/>
      <c r="G171" s="131">
        <v>0</v>
      </c>
      <c r="H171" s="131"/>
    </row>
    <row r="172" spans="2:8">
      <c r="B172" s="2"/>
      <c r="C172" s="22"/>
      <c r="D172" s="29"/>
      <c r="E172" s="22"/>
      <c r="F172" s="23"/>
      <c r="G172" s="139"/>
      <c r="H172" s="140"/>
    </row>
    <row r="173" spans="2:8">
      <c r="B173" s="2" t="s">
        <v>160</v>
      </c>
      <c r="C173" s="135" t="s">
        <v>161</v>
      </c>
      <c r="D173" s="135"/>
      <c r="E173" s="135"/>
      <c r="F173" s="135"/>
      <c r="G173" s="126">
        <v>0</v>
      </c>
      <c r="H173" s="126"/>
    </row>
    <row r="175" spans="2:8">
      <c r="B175" s="136" t="s">
        <v>210</v>
      </c>
      <c r="C175" s="136"/>
      <c r="D175" s="136"/>
      <c r="E175" s="136"/>
      <c r="F175" s="136"/>
      <c r="G175" s="126">
        <f>G155+G162+G169+G171+G173</f>
        <v>0</v>
      </c>
      <c r="H175" s="126"/>
    </row>
    <row r="177" spans="2:11" ht="33" customHeight="1">
      <c r="B177" s="117" t="s">
        <v>162</v>
      </c>
      <c r="C177" s="117"/>
      <c r="D177" s="117"/>
      <c r="E177" s="10" t="s">
        <v>163</v>
      </c>
      <c r="F177" s="10" t="s">
        <v>164</v>
      </c>
      <c r="G177" s="10" t="s">
        <v>165</v>
      </c>
      <c r="H177" s="10" t="s">
        <v>166</v>
      </c>
      <c r="I177" s="10" t="s">
        <v>161</v>
      </c>
      <c r="J177" s="46"/>
      <c r="K177" s="46"/>
    </row>
    <row r="178" spans="2:11">
      <c r="B178" s="10">
        <v>6</v>
      </c>
      <c r="C178" s="11" t="s">
        <v>97</v>
      </c>
      <c r="D178" s="10" t="s">
        <v>19</v>
      </c>
      <c r="E178" s="118" t="s">
        <v>20</v>
      </c>
      <c r="F178" s="119"/>
      <c r="G178" s="119"/>
      <c r="H178" s="119"/>
      <c r="I178" s="120"/>
      <c r="J178" s="48"/>
      <c r="K178" s="48"/>
    </row>
    <row r="179" spans="2:11">
      <c r="B179" s="9" t="s">
        <v>21</v>
      </c>
      <c r="C179" s="25" t="s">
        <v>98</v>
      </c>
      <c r="D179" s="72"/>
      <c r="E179" s="106"/>
      <c r="F179" s="106"/>
      <c r="G179" s="106"/>
      <c r="H179" s="106"/>
      <c r="I179" s="106"/>
      <c r="J179" s="30"/>
      <c r="K179" s="30"/>
    </row>
    <row r="180" spans="2:11">
      <c r="B180" s="9" t="s">
        <v>23</v>
      </c>
      <c r="C180" s="25" t="s">
        <v>99</v>
      </c>
      <c r="D180" s="72"/>
      <c r="E180" s="106"/>
      <c r="F180" s="106"/>
      <c r="G180" s="106"/>
      <c r="H180" s="106"/>
      <c r="I180" s="106"/>
      <c r="J180" s="30"/>
      <c r="K180" s="30"/>
    </row>
    <row r="181" spans="2:11">
      <c r="B181" s="24" t="s">
        <v>25</v>
      </c>
      <c r="C181" s="31" t="s">
        <v>100</v>
      </c>
      <c r="D181" s="107"/>
      <c r="E181" s="115"/>
      <c r="F181" s="115"/>
      <c r="G181" s="115"/>
      <c r="H181" s="115"/>
      <c r="I181" s="115"/>
      <c r="J181" s="30"/>
      <c r="K181" s="30"/>
    </row>
    <row r="182" spans="2:11" ht="12.75" customHeight="1">
      <c r="B182" s="9"/>
      <c r="C182" s="25" t="s">
        <v>101</v>
      </c>
      <c r="D182" s="72"/>
      <c r="E182" s="106"/>
      <c r="F182" s="106"/>
      <c r="G182" s="106"/>
      <c r="H182" s="106"/>
      <c r="I182" s="106"/>
      <c r="J182" s="30"/>
      <c r="K182" s="30"/>
    </row>
    <row r="183" spans="2:11" ht="12.75" customHeight="1">
      <c r="B183" s="9"/>
      <c r="C183" s="25" t="s">
        <v>102</v>
      </c>
      <c r="D183" s="72"/>
      <c r="E183" s="106"/>
      <c r="F183" s="106"/>
      <c r="G183" s="106"/>
      <c r="H183" s="106"/>
      <c r="I183" s="106"/>
      <c r="J183" s="30"/>
      <c r="K183" s="30"/>
    </row>
    <row r="184" spans="2:11" ht="12.75" customHeight="1">
      <c r="B184" s="9"/>
      <c r="C184" s="25" t="s">
        <v>103</v>
      </c>
      <c r="D184" s="72"/>
      <c r="E184" s="106"/>
      <c r="F184" s="106"/>
      <c r="G184" s="106"/>
      <c r="H184" s="106"/>
      <c r="I184" s="106"/>
      <c r="J184" s="30"/>
      <c r="K184" s="30"/>
    </row>
    <row r="185" spans="2:11">
      <c r="B185" s="121" t="s">
        <v>167</v>
      </c>
      <c r="C185" s="121"/>
      <c r="D185" s="121"/>
      <c r="E185" s="114">
        <f>SUM(E179:E184)</f>
        <v>0</v>
      </c>
      <c r="F185" s="114">
        <f t="shared" ref="F185:I185" si="1">SUM(F179:F184)</f>
        <v>0</v>
      </c>
      <c r="G185" s="114">
        <f t="shared" si="1"/>
        <v>0</v>
      </c>
      <c r="H185" s="114">
        <f t="shared" si="1"/>
        <v>0</v>
      </c>
      <c r="I185" s="114">
        <f t="shared" si="1"/>
        <v>0</v>
      </c>
      <c r="J185" s="54"/>
      <c r="K185" s="54"/>
    </row>
    <row r="186" spans="2:11" ht="13.95" customHeight="1">
      <c r="B186" s="122" t="s">
        <v>168</v>
      </c>
      <c r="C186" s="122"/>
      <c r="D186" s="122"/>
      <c r="E186" s="114">
        <f>SUM(E185:I185)</f>
        <v>0</v>
      </c>
      <c r="F186" s="46"/>
      <c r="G186" s="46"/>
      <c r="H186" s="46"/>
      <c r="I186" s="48"/>
      <c r="J186" s="48"/>
      <c r="K186" s="48"/>
    </row>
    <row r="188" spans="2:11" ht="25.05" customHeight="1">
      <c r="B188" s="34" t="s">
        <v>169</v>
      </c>
      <c r="C188" s="33"/>
      <c r="D188" s="33"/>
      <c r="E188" s="33"/>
      <c r="F188" s="33"/>
      <c r="G188" s="33"/>
      <c r="H188" s="123">
        <v>0</v>
      </c>
      <c r="I188" s="123"/>
      <c r="J188" s="46"/>
      <c r="K188" s="46"/>
    </row>
    <row r="189" spans="2:11" ht="9" customHeight="1">
      <c r="B189" s="46"/>
      <c r="C189" s="46"/>
      <c r="D189" s="46"/>
      <c r="E189" s="46"/>
      <c r="F189" s="46"/>
      <c r="G189" s="46"/>
      <c r="H189" s="54"/>
      <c r="I189" s="54"/>
      <c r="J189" s="46"/>
      <c r="K189" s="46"/>
    </row>
    <row r="190" spans="2:11" ht="25.05" customHeight="1">
      <c r="B190" s="124" t="s">
        <v>170</v>
      </c>
      <c r="C190" s="125"/>
      <c r="D190" s="125"/>
      <c r="E190" s="125"/>
      <c r="F190" s="125"/>
      <c r="G190" s="125"/>
      <c r="H190" s="123">
        <v>0</v>
      </c>
      <c r="I190" s="123"/>
      <c r="J190" s="76"/>
      <c r="K190" s="46"/>
    </row>
    <row r="191" spans="2:11" ht="9" customHeight="1">
      <c r="B191" s="55"/>
      <c r="C191" s="48"/>
      <c r="D191" s="55"/>
      <c r="E191" s="48"/>
      <c r="F191" s="48"/>
      <c r="G191" s="48"/>
      <c r="H191" s="56"/>
      <c r="I191" s="46"/>
      <c r="J191" s="46"/>
      <c r="K191" s="46"/>
    </row>
    <row r="192" spans="2:11" ht="25.05" customHeight="1">
      <c r="B192" s="124" t="s">
        <v>193</v>
      </c>
      <c r="C192" s="125"/>
      <c r="D192" s="125"/>
      <c r="E192" s="125"/>
      <c r="F192" s="125"/>
      <c r="G192" s="125"/>
      <c r="H192" s="126">
        <f>TRUNC(ROUND(H190*60,2),2)</f>
        <v>0</v>
      </c>
      <c r="I192" s="126"/>
      <c r="J192" s="76"/>
      <c r="K192" s="46"/>
    </row>
    <row r="193" spans="2:9">
      <c r="B193" s="55"/>
      <c r="C193" s="48"/>
      <c r="D193" s="55"/>
      <c r="E193" s="48"/>
      <c r="F193" s="48"/>
      <c r="G193" s="48"/>
      <c r="H193" s="56"/>
      <c r="I193" s="46"/>
    </row>
    <row r="194" spans="2:9" ht="22.5" customHeight="1">
      <c r="B194" s="55"/>
      <c r="C194" s="48"/>
      <c r="D194" s="55"/>
      <c r="E194" s="48"/>
      <c r="F194" s="48"/>
      <c r="G194" s="48"/>
      <c r="H194" s="48"/>
      <c r="I194" s="46"/>
    </row>
  </sheetData>
  <mergeCells count="163">
    <mergeCell ref="B9:E9"/>
    <mergeCell ref="F9:G9"/>
    <mergeCell ref="B11:H11"/>
    <mergeCell ref="C13:D13"/>
    <mergeCell ref="B2:F2"/>
    <mergeCell ref="G2:H2"/>
    <mergeCell ref="B7:E7"/>
    <mergeCell ref="F7:G7"/>
    <mergeCell ref="B8:E8"/>
    <mergeCell ref="F8:G8"/>
    <mergeCell ref="B4:H4"/>
    <mergeCell ref="B5:E5"/>
    <mergeCell ref="F5:G5"/>
    <mergeCell ref="B6:E6"/>
    <mergeCell ref="F6:G6"/>
    <mergeCell ref="B48:C48"/>
    <mergeCell ref="B37:C37"/>
    <mergeCell ref="E37:H37"/>
    <mergeCell ref="B46:C46"/>
    <mergeCell ref="E48:H48"/>
    <mergeCell ref="B12:D12"/>
    <mergeCell ref="E13:H13"/>
    <mergeCell ref="C14:D14"/>
    <mergeCell ref="C15:D15"/>
    <mergeCell ref="C16:D16"/>
    <mergeCell ref="C17:D17"/>
    <mergeCell ref="E17:H17"/>
    <mergeCell ref="E16:H16"/>
    <mergeCell ref="E15:H15"/>
    <mergeCell ref="B27:D27"/>
    <mergeCell ref="B20:D20"/>
    <mergeCell ref="E21:H21"/>
    <mergeCell ref="B33:C33"/>
    <mergeCell ref="B35:D35"/>
    <mergeCell ref="B29:D29"/>
    <mergeCell ref="B30:C30"/>
    <mergeCell ref="E30:H30"/>
    <mergeCell ref="E18:H18"/>
    <mergeCell ref="C18:D18"/>
    <mergeCell ref="B58:D58"/>
    <mergeCell ref="C59:D59"/>
    <mergeCell ref="E59:H59"/>
    <mergeCell ref="C60:D60"/>
    <mergeCell ref="B56:D56"/>
    <mergeCell ref="C61:D61"/>
    <mergeCell ref="C62:D62"/>
    <mergeCell ref="B63:D63"/>
    <mergeCell ref="B65:D65"/>
    <mergeCell ref="E66:H66"/>
    <mergeCell ref="B73:C73"/>
    <mergeCell ref="B75:D75"/>
    <mergeCell ref="B76:C76"/>
    <mergeCell ref="E76:H76"/>
    <mergeCell ref="B87:D87"/>
    <mergeCell ref="B89:D89"/>
    <mergeCell ref="C90:D90"/>
    <mergeCell ref="E90:H90"/>
    <mergeCell ref="B83:C83"/>
    <mergeCell ref="B85:D85"/>
    <mergeCell ref="E85:H85"/>
    <mergeCell ref="C86:D86"/>
    <mergeCell ref="C97:D97"/>
    <mergeCell ref="C98:D98"/>
    <mergeCell ref="C99:D99"/>
    <mergeCell ref="C91:D91"/>
    <mergeCell ref="C92:D92"/>
    <mergeCell ref="B93:D93"/>
    <mergeCell ref="B95:D95"/>
    <mergeCell ref="C96:D96"/>
    <mergeCell ref="E96:H96"/>
    <mergeCell ref="C100:D100"/>
    <mergeCell ref="B101:D101"/>
    <mergeCell ref="B102:H102"/>
    <mergeCell ref="B104:D104"/>
    <mergeCell ref="E105:H105"/>
    <mergeCell ref="C118:D118"/>
    <mergeCell ref="C119:D119"/>
    <mergeCell ref="C120:D120"/>
    <mergeCell ref="B112:D112"/>
    <mergeCell ref="B114:H114"/>
    <mergeCell ref="B116:D117"/>
    <mergeCell ref="E117:H117"/>
    <mergeCell ref="C121:D121"/>
    <mergeCell ref="C122:D122"/>
    <mergeCell ref="B123:D123"/>
    <mergeCell ref="B137:B138"/>
    <mergeCell ref="C137:D138"/>
    <mergeCell ref="F137:F138"/>
    <mergeCell ref="G137:H137"/>
    <mergeCell ref="D130:E130"/>
    <mergeCell ref="D131:E131"/>
    <mergeCell ref="D132:E132"/>
    <mergeCell ref="G138:H138"/>
    <mergeCell ref="C143:D143"/>
    <mergeCell ref="G143:H143"/>
    <mergeCell ref="C140:D140"/>
    <mergeCell ref="G140:H140"/>
    <mergeCell ref="C141:D141"/>
    <mergeCell ref="G141:H141"/>
    <mergeCell ref="B146:H146"/>
    <mergeCell ref="B148:H148"/>
    <mergeCell ref="C124:D124"/>
    <mergeCell ref="B125:D125"/>
    <mergeCell ref="B127:H127"/>
    <mergeCell ref="B129:C129"/>
    <mergeCell ref="D129:E129"/>
    <mergeCell ref="H130:H133"/>
    <mergeCell ref="B134:F134"/>
    <mergeCell ref="G134:H134"/>
    <mergeCell ref="C139:D139"/>
    <mergeCell ref="G139:H139"/>
    <mergeCell ref="D133:E133"/>
    <mergeCell ref="B136:H136"/>
    <mergeCell ref="C142:D142"/>
    <mergeCell ref="G142:H142"/>
    <mergeCell ref="D149:E149"/>
    <mergeCell ref="G149:H149"/>
    <mergeCell ref="D150:E154"/>
    <mergeCell ref="G150:H150"/>
    <mergeCell ref="G154:H154"/>
    <mergeCell ref="C144:D144"/>
    <mergeCell ref="G144:H144"/>
    <mergeCell ref="C145:D145"/>
    <mergeCell ref="G145:H145"/>
    <mergeCell ref="G151:H151"/>
    <mergeCell ref="G153:H153"/>
    <mergeCell ref="G152:H152"/>
    <mergeCell ref="C155:F155"/>
    <mergeCell ref="G155:H155"/>
    <mergeCell ref="G157:H157"/>
    <mergeCell ref="G158:H158"/>
    <mergeCell ref="C162:F162"/>
    <mergeCell ref="G162:H162"/>
    <mergeCell ref="D164:E168"/>
    <mergeCell ref="G167:H167"/>
    <mergeCell ref="G168:H168"/>
    <mergeCell ref="G166:H166"/>
    <mergeCell ref="D157:E161"/>
    <mergeCell ref="G160:H160"/>
    <mergeCell ref="G161:H161"/>
    <mergeCell ref="G159:H159"/>
    <mergeCell ref="G170:H170"/>
    <mergeCell ref="C171:F171"/>
    <mergeCell ref="G171:H171"/>
    <mergeCell ref="G172:H172"/>
    <mergeCell ref="C173:F173"/>
    <mergeCell ref="G173:H173"/>
    <mergeCell ref="G163:H163"/>
    <mergeCell ref="G164:H164"/>
    <mergeCell ref="G165:H165"/>
    <mergeCell ref="C169:F169"/>
    <mergeCell ref="G169:H169"/>
    <mergeCell ref="E178:I178"/>
    <mergeCell ref="H188:I188"/>
    <mergeCell ref="B185:D185"/>
    <mergeCell ref="B186:D186"/>
    <mergeCell ref="B190:G190"/>
    <mergeCell ref="B192:G192"/>
    <mergeCell ref="H190:I190"/>
    <mergeCell ref="H192:I192"/>
    <mergeCell ref="B175:F175"/>
    <mergeCell ref="G175:H175"/>
    <mergeCell ref="B177:D177"/>
  </mergeCells>
  <pageMargins left="0.27559055118110237" right="0.11811023622047245" top="1.6535433070866143" bottom="0.51181102362204722" header="0.27559055118110237" footer="0.19685039370078741"/>
  <pageSetup paperSize="8" scale="69" fitToHeight="2" orientation="portrait" r:id="rId1"/>
  <headerFooter>
    <oddHeader>&amp;C&amp;G
&amp;"Times New Roman,Negrito"&amp;12PLANILHA DE CUSTOS E FORMAÇÃO DE PREÇOS PREENCHIDA</oddHeader>
    <oddFooter>&amp;CPágina &amp;P de &amp;N</oddFooter>
  </headerFooter>
  <rowBreaks count="11" manualBreakCount="11">
    <brk id="19" max="9" man="1"/>
    <brk id="28" max="9" man="1"/>
    <brk id="47" max="9" man="1"/>
    <brk id="64" max="9" man="1"/>
    <brk id="69" max="9" man="1"/>
    <brk id="74" max="9" man="1"/>
    <brk id="84" max="9" man="1"/>
    <brk id="94" max="9" man="1"/>
    <brk id="103" max="9" man="1"/>
    <brk id="113" max="9" man="1"/>
    <brk id="135" max="9" man="1"/>
  </rowBreak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7"/>
    <pageSetUpPr fitToPage="1"/>
  </sheetPr>
  <dimension ref="A1:E35"/>
  <sheetViews>
    <sheetView showGridLines="0" zoomScale="50" zoomScaleNormal="50" workbookViewId="0">
      <selection sqref="A1:B1"/>
    </sheetView>
  </sheetViews>
  <sheetFormatPr defaultColWidth="9.21875" defaultRowHeight="13.2"/>
  <cols>
    <col min="1" max="1" width="17.21875" style="35" customWidth="1"/>
    <col min="2" max="2" width="78.77734375" style="35" bestFit="1" customWidth="1"/>
    <col min="3" max="3" width="31.6640625" style="35" customWidth="1"/>
    <col min="4" max="4" width="20.44140625" style="35" customWidth="1"/>
    <col min="5" max="5" width="20.77734375" style="35" customWidth="1"/>
    <col min="6" max="6" width="9.21875" style="35" customWidth="1"/>
    <col min="7" max="16384" width="9.21875" style="35"/>
  </cols>
  <sheetData>
    <row r="1" spans="1:5" ht="20.55" customHeight="1">
      <c r="A1" s="221" t="str" cm="1">
        <f t="array" aca="1" ref="A1" ca="1">_xlfn.TEXTAFTER(CELL("nome.arquivo",A1),"]")</f>
        <v>Insumos &amp; Peças - BH</v>
      </c>
      <c r="B1" s="222"/>
    </row>
    <row r="2" spans="1:5" ht="15" customHeight="1">
      <c r="A2" s="42" t="s">
        <v>205</v>
      </c>
      <c r="E2" s="43"/>
    </row>
    <row r="3" spans="1:5" ht="21">
      <c r="A3" s="82" t="s">
        <v>204</v>
      </c>
      <c r="D3" s="223"/>
      <c r="E3" s="223"/>
    </row>
    <row r="4" spans="1:5" ht="29.55" customHeight="1">
      <c r="A4" s="36" t="s">
        <v>171</v>
      </c>
    </row>
    <row r="5" spans="1:5" ht="15" customHeight="1">
      <c r="A5" s="219" t="s">
        <v>172</v>
      </c>
      <c r="B5" s="220" t="s">
        <v>173</v>
      </c>
      <c r="C5" s="214" t="s">
        <v>174</v>
      </c>
      <c r="D5" s="214" t="s">
        <v>175</v>
      </c>
      <c r="E5" s="214" t="s">
        <v>176</v>
      </c>
    </row>
    <row r="6" spans="1:5" ht="15" customHeight="1">
      <c r="A6" s="219"/>
      <c r="B6" s="220"/>
      <c r="C6" s="215"/>
      <c r="D6" s="215"/>
      <c r="E6" s="215"/>
    </row>
    <row r="7" spans="1:5" ht="15" customHeight="1">
      <c r="A7" s="37" t="s">
        <v>21</v>
      </c>
      <c r="B7" s="38" t="s">
        <v>177</v>
      </c>
      <c r="C7" s="65">
        <v>0</v>
      </c>
      <c r="D7" s="74">
        <v>0</v>
      </c>
      <c r="E7" s="103"/>
    </row>
    <row r="8" spans="1:5" ht="15" customHeight="1">
      <c r="A8" s="39" t="s">
        <v>23</v>
      </c>
      <c r="B8" s="40" t="s">
        <v>178</v>
      </c>
      <c r="C8" s="65">
        <v>0</v>
      </c>
      <c r="D8" s="74">
        <v>0</v>
      </c>
      <c r="E8" s="103"/>
    </row>
    <row r="9" spans="1:5" ht="15" customHeight="1">
      <c r="A9" s="37" t="s">
        <v>25</v>
      </c>
      <c r="B9" s="40" t="s">
        <v>179</v>
      </c>
      <c r="C9" s="65">
        <v>0</v>
      </c>
      <c r="D9" s="74">
        <v>0</v>
      </c>
      <c r="E9" s="103"/>
    </row>
    <row r="10" spans="1:5" ht="15" customHeight="1">
      <c r="A10" s="37" t="s">
        <v>27</v>
      </c>
      <c r="B10" s="41" t="s">
        <v>180</v>
      </c>
      <c r="C10" s="65">
        <v>0</v>
      </c>
      <c r="D10" s="74">
        <v>0</v>
      </c>
      <c r="E10" s="103"/>
    </row>
    <row r="11" spans="1:5" ht="15" customHeight="1">
      <c r="A11" s="37" t="s">
        <v>29</v>
      </c>
      <c r="B11" s="41" t="s">
        <v>181</v>
      </c>
      <c r="C11" s="65">
        <v>0</v>
      </c>
      <c r="D11" s="74">
        <v>0</v>
      </c>
      <c r="E11" s="103"/>
    </row>
    <row r="12" spans="1:5" ht="15" customHeight="1">
      <c r="A12" s="39" t="s">
        <v>45</v>
      </c>
      <c r="B12" s="41" t="s">
        <v>194</v>
      </c>
      <c r="C12" s="65">
        <v>0</v>
      </c>
      <c r="D12" s="74">
        <v>0</v>
      </c>
      <c r="E12" s="103"/>
    </row>
    <row r="13" spans="1:5" ht="15" customHeight="1">
      <c r="A13" s="216" t="s">
        <v>182</v>
      </c>
      <c r="B13" s="217"/>
      <c r="C13" s="217"/>
      <c r="D13" s="218"/>
      <c r="E13" s="104">
        <f>SUM(E7:E12)</f>
        <v>0</v>
      </c>
    </row>
    <row r="14" spans="1:5" ht="15" customHeight="1"/>
    <row r="15" spans="1:5" ht="15" customHeight="1">
      <c r="A15" s="36" t="s">
        <v>183</v>
      </c>
    </row>
    <row r="16" spans="1:5" ht="15" customHeight="1">
      <c r="A16" s="219" t="s">
        <v>172</v>
      </c>
      <c r="B16" s="220" t="s">
        <v>173</v>
      </c>
      <c r="C16" s="214" t="s">
        <v>174</v>
      </c>
      <c r="D16" s="214" t="s">
        <v>175</v>
      </c>
      <c r="E16" s="214" t="s">
        <v>176</v>
      </c>
    </row>
    <row r="17" spans="1:5" ht="15" customHeight="1">
      <c r="A17" s="219"/>
      <c r="B17" s="220"/>
      <c r="C17" s="215"/>
      <c r="D17" s="215"/>
      <c r="E17" s="215"/>
    </row>
    <row r="18" spans="1:5" ht="15" customHeight="1">
      <c r="A18" s="37" t="s">
        <v>21</v>
      </c>
      <c r="B18" s="38" t="s">
        <v>177</v>
      </c>
      <c r="C18" s="65">
        <v>0</v>
      </c>
      <c r="D18" s="74">
        <v>0</v>
      </c>
      <c r="E18" s="103"/>
    </row>
    <row r="19" spans="1:5" ht="15" customHeight="1">
      <c r="A19" s="39" t="s">
        <v>23</v>
      </c>
      <c r="B19" s="40" t="s">
        <v>178</v>
      </c>
      <c r="C19" s="65">
        <v>0</v>
      </c>
      <c r="D19" s="74">
        <v>0</v>
      </c>
      <c r="E19" s="103"/>
    </row>
    <row r="20" spans="1:5" ht="15" customHeight="1">
      <c r="A20" s="37" t="s">
        <v>25</v>
      </c>
      <c r="B20" s="40" t="s">
        <v>179</v>
      </c>
      <c r="C20" s="65">
        <v>0</v>
      </c>
      <c r="D20" s="74">
        <v>0</v>
      </c>
      <c r="E20" s="103"/>
    </row>
    <row r="21" spans="1:5" ht="15" customHeight="1">
      <c r="A21" s="37" t="s">
        <v>27</v>
      </c>
      <c r="B21" s="41" t="s">
        <v>180</v>
      </c>
      <c r="C21" s="65">
        <v>0</v>
      </c>
      <c r="D21" s="74">
        <v>0</v>
      </c>
      <c r="E21" s="103"/>
    </row>
    <row r="22" spans="1:5" ht="15" customHeight="1">
      <c r="A22" s="37" t="s">
        <v>29</v>
      </c>
      <c r="B22" s="41" t="s">
        <v>181</v>
      </c>
      <c r="C22" s="65">
        <v>0</v>
      </c>
      <c r="D22" s="74">
        <v>0</v>
      </c>
      <c r="E22" s="103"/>
    </row>
    <row r="23" spans="1:5" ht="15" customHeight="1">
      <c r="A23" s="39" t="s">
        <v>45</v>
      </c>
      <c r="B23" s="41" t="s">
        <v>194</v>
      </c>
      <c r="C23" s="65">
        <v>0</v>
      </c>
      <c r="D23" s="74">
        <v>0</v>
      </c>
      <c r="E23" s="103"/>
    </row>
    <row r="24" spans="1:5" ht="15" customHeight="1">
      <c r="A24" s="216" t="s">
        <v>184</v>
      </c>
      <c r="B24" s="217"/>
      <c r="C24" s="217"/>
      <c r="D24" s="218"/>
      <c r="E24" s="104">
        <f>SUM(E18:E23)</f>
        <v>0</v>
      </c>
    </row>
    <row r="25" spans="1:5" ht="15" customHeight="1"/>
    <row r="26" spans="1:5" ht="15" customHeight="1">
      <c r="A26" s="36" t="s">
        <v>185</v>
      </c>
    </row>
    <row r="27" spans="1:5" ht="15" customHeight="1">
      <c r="A27" s="219" t="s">
        <v>172</v>
      </c>
      <c r="B27" s="220" t="s">
        <v>173</v>
      </c>
      <c r="C27" s="214" t="s">
        <v>174</v>
      </c>
      <c r="D27" s="214" t="s">
        <v>175</v>
      </c>
      <c r="E27" s="214" t="s">
        <v>176</v>
      </c>
    </row>
    <row r="28" spans="1:5" ht="15" customHeight="1">
      <c r="A28" s="219"/>
      <c r="B28" s="220"/>
      <c r="C28" s="215"/>
      <c r="D28" s="215"/>
      <c r="E28" s="215"/>
    </row>
    <row r="29" spans="1:5" ht="15" customHeight="1">
      <c r="A29" s="37" t="s">
        <v>21</v>
      </c>
      <c r="B29" s="38" t="s">
        <v>177</v>
      </c>
      <c r="C29" s="65">
        <v>0</v>
      </c>
      <c r="D29" s="74">
        <v>0</v>
      </c>
      <c r="E29" s="103"/>
    </row>
    <row r="30" spans="1:5" ht="15" customHeight="1">
      <c r="A30" s="39" t="s">
        <v>23</v>
      </c>
      <c r="B30" s="40" t="s">
        <v>178</v>
      </c>
      <c r="C30" s="65">
        <v>0</v>
      </c>
      <c r="D30" s="74">
        <v>0</v>
      </c>
      <c r="E30" s="103"/>
    </row>
    <row r="31" spans="1:5" ht="15" customHeight="1">
      <c r="A31" s="37" t="s">
        <v>25</v>
      </c>
      <c r="B31" s="40" t="s">
        <v>179</v>
      </c>
      <c r="C31" s="65">
        <v>0</v>
      </c>
      <c r="D31" s="74">
        <v>0</v>
      </c>
      <c r="E31" s="103"/>
    </row>
    <row r="32" spans="1:5" ht="15" customHeight="1">
      <c r="A32" s="37" t="s">
        <v>27</v>
      </c>
      <c r="B32" s="41" t="s">
        <v>180</v>
      </c>
      <c r="C32" s="65">
        <v>0</v>
      </c>
      <c r="D32" s="74">
        <v>0</v>
      </c>
      <c r="E32" s="103"/>
    </row>
    <row r="33" spans="1:5" ht="15" customHeight="1">
      <c r="A33" s="37" t="s">
        <v>29</v>
      </c>
      <c r="B33" s="41" t="s">
        <v>181</v>
      </c>
      <c r="C33" s="65">
        <v>0</v>
      </c>
      <c r="D33" s="74">
        <v>0</v>
      </c>
      <c r="E33" s="103"/>
    </row>
    <row r="34" spans="1:5" ht="15" customHeight="1">
      <c r="A34" s="39" t="s">
        <v>45</v>
      </c>
      <c r="B34" s="41" t="s">
        <v>194</v>
      </c>
      <c r="C34" s="65">
        <v>0</v>
      </c>
      <c r="D34" s="74">
        <v>0</v>
      </c>
      <c r="E34" s="103"/>
    </row>
    <row r="35" spans="1:5" ht="15" customHeight="1">
      <c r="A35" s="216" t="s">
        <v>184</v>
      </c>
      <c r="B35" s="217"/>
      <c r="C35" s="217"/>
      <c r="D35" s="218"/>
      <c r="E35" s="104">
        <f>SUM(E29:E34)</f>
        <v>0</v>
      </c>
    </row>
  </sheetData>
  <mergeCells count="20">
    <mergeCell ref="E16:E17"/>
    <mergeCell ref="A24:D24"/>
    <mergeCell ref="A27:A28"/>
    <mergeCell ref="B27:B28"/>
    <mergeCell ref="C27:C28"/>
    <mergeCell ref="D27:D28"/>
    <mergeCell ref="E27:E28"/>
    <mergeCell ref="A1:B1"/>
    <mergeCell ref="D3:E3"/>
    <mergeCell ref="A5:A6"/>
    <mergeCell ref="B5:B6"/>
    <mergeCell ref="C5:C6"/>
    <mergeCell ref="D5:D6"/>
    <mergeCell ref="E5:E6"/>
    <mergeCell ref="A13:D13"/>
    <mergeCell ref="A16:A17"/>
    <mergeCell ref="B16:B17"/>
    <mergeCell ref="C16:C17"/>
    <mergeCell ref="A35:D35"/>
    <mergeCell ref="D16:D17"/>
  </mergeCells>
  <pageMargins left="0.511811024" right="0.511811024" top="0.78740157499999996" bottom="0.78740157499999996" header="0.31496062000000002" footer="0.31496062000000002"/>
  <pageSetup paperSize="9" scale="5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/>
    <pageSetUpPr fitToPage="1"/>
  </sheetPr>
  <dimension ref="B1:K194"/>
  <sheetViews>
    <sheetView zoomScale="50" zoomScaleNormal="50" zoomScaleSheetLayoutView="100" workbookViewId="0"/>
  </sheetViews>
  <sheetFormatPr defaultColWidth="8.77734375" defaultRowHeight="13.8"/>
  <cols>
    <col min="1" max="1" width="2.21875" style="6" customWidth="1"/>
    <col min="2" max="2" width="9.21875" style="6" customWidth="1"/>
    <col min="3" max="3" width="62.77734375" style="6" customWidth="1"/>
    <col min="4" max="4" width="9.44140625" style="6" customWidth="1"/>
    <col min="5" max="5" width="17.77734375" style="6" customWidth="1"/>
    <col min="6" max="6" width="18" style="6" customWidth="1"/>
    <col min="7" max="7" width="16.5546875" style="6" customWidth="1"/>
    <col min="8" max="8" width="17.21875" style="6" customWidth="1"/>
    <col min="9" max="9" width="16.5546875" style="6" customWidth="1"/>
    <col min="10" max="12" width="9.5546875" style="6" customWidth="1"/>
    <col min="13" max="16384" width="8.77734375" style="6"/>
  </cols>
  <sheetData>
    <row r="1" spans="2:9" ht="7.05" customHeight="1">
      <c r="B1" s="5"/>
      <c r="C1" s="5"/>
      <c r="D1" s="5"/>
      <c r="E1" s="5"/>
      <c r="F1" s="5"/>
      <c r="G1" s="5"/>
      <c r="H1" s="5"/>
    </row>
    <row r="2" spans="2:9" ht="21" customHeight="1">
      <c r="B2" s="199" t="s">
        <v>0</v>
      </c>
      <c r="C2" s="200"/>
      <c r="D2" s="200"/>
      <c r="E2" s="200"/>
      <c r="F2" s="201"/>
      <c r="G2" s="202" t="str" cm="1">
        <f t="array" aca="1" ref="G2" ca="1">_xlfn.TEXTAFTER(CELL("nome.arquivo",A1),"]")</f>
        <v>Brasília</v>
      </c>
      <c r="H2" s="203"/>
    </row>
    <row r="3" spans="2:9" ht="7.05" customHeight="1">
      <c r="B3" s="5"/>
      <c r="C3" s="5"/>
      <c r="D3" s="5"/>
      <c r="E3" s="5"/>
      <c r="F3" s="5"/>
      <c r="G3" s="5"/>
      <c r="H3" s="5"/>
    </row>
    <row r="4" spans="2:9" ht="21" customHeight="1">
      <c r="B4" s="198" t="s">
        <v>2</v>
      </c>
      <c r="C4" s="198"/>
      <c r="D4" s="198"/>
      <c r="E4" s="198"/>
      <c r="F4" s="198"/>
      <c r="G4" s="198"/>
      <c r="H4" s="198"/>
    </row>
    <row r="5" spans="2:9" ht="35.25" customHeight="1">
      <c r="B5" s="204" t="s">
        <v>3</v>
      </c>
      <c r="C5" s="204"/>
      <c r="D5" s="204"/>
      <c r="E5" s="204"/>
      <c r="F5" s="204" t="s">
        <v>4</v>
      </c>
      <c r="G5" s="204"/>
      <c r="H5" s="24" t="s">
        <v>5</v>
      </c>
    </row>
    <row r="6" spans="2:9" ht="15" customHeight="1">
      <c r="B6" s="179" t="s">
        <v>6</v>
      </c>
      <c r="C6" s="196"/>
      <c r="D6" s="196"/>
      <c r="E6" s="180"/>
      <c r="F6" s="197" t="s">
        <v>7</v>
      </c>
      <c r="G6" s="197"/>
      <c r="H6" s="63"/>
    </row>
    <row r="7" spans="2:9" ht="15" customHeight="1">
      <c r="B7" s="179" t="s">
        <v>8</v>
      </c>
      <c r="C7" s="196"/>
      <c r="D7" s="196"/>
      <c r="E7" s="180"/>
      <c r="F7" s="197" t="s">
        <v>7</v>
      </c>
      <c r="G7" s="197"/>
      <c r="H7" s="63"/>
    </row>
    <row r="8" spans="2:9" ht="15" customHeight="1">
      <c r="B8" s="179" t="s">
        <v>9</v>
      </c>
      <c r="C8" s="196"/>
      <c r="D8" s="196"/>
      <c r="E8" s="180"/>
      <c r="F8" s="197" t="s">
        <v>7</v>
      </c>
      <c r="G8" s="197"/>
      <c r="H8" s="63"/>
    </row>
    <row r="9" spans="2:9" ht="15" customHeight="1">
      <c r="B9" s="179" t="s">
        <v>10</v>
      </c>
      <c r="C9" s="196"/>
      <c r="D9" s="196"/>
      <c r="E9" s="180"/>
      <c r="F9" s="197" t="s">
        <v>7</v>
      </c>
      <c r="G9" s="197"/>
      <c r="H9" s="63"/>
    </row>
    <row r="10" spans="2:9">
      <c r="B10" s="5"/>
      <c r="C10" s="8"/>
      <c r="D10" s="8"/>
      <c r="E10" s="5"/>
      <c r="F10" s="5"/>
      <c r="G10" s="5"/>
      <c r="H10" s="5"/>
    </row>
    <row r="11" spans="2:9" ht="21" customHeight="1">
      <c r="B11" s="198" t="s">
        <v>11</v>
      </c>
      <c r="C11" s="198"/>
      <c r="D11" s="198"/>
      <c r="E11" s="198"/>
      <c r="F11" s="198"/>
      <c r="G11" s="198"/>
      <c r="H11" s="198"/>
    </row>
    <row r="12" spans="2:9" ht="27.6">
      <c r="B12" s="173"/>
      <c r="C12" s="174"/>
      <c r="D12" s="175"/>
      <c r="E12" s="10" t="str">
        <f>E20</f>
        <v>Operador</v>
      </c>
      <c r="F12" s="10" t="str">
        <f t="shared" ref="F12:H12" si="0">F20</f>
        <v>Técnico</v>
      </c>
      <c r="G12" s="10" t="str">
        <f t="shared" si="0"/>
        <v>Supervisor</v>
      </c>
      <c r="H12" s="10" t="str">
        <f t="shared" si="0"/>
        <v>Gerente de Segurança</v>
      </c>
    </row>
    <row r="13" spans="2:9" ht="37.950000000000003" customHeight="1">
      <c r="B13" s="9">
        <v>1</v>
      </c>
      <c r="C13" s="179" t="s">
        <v>12</v>
      </c>
      <c r="D13" s="180"/>
      <c r="E13" s="176"/>
      <c r="F13" s="177"/>
      <c r="G13" s="177"/>
      <c r="H13" s="178"/>
      <c r="I13" s="46"/>
    </row>
    <row r="14" spans="2:9" ht="37.950000000000003" customHeight="1">
      <c r="B14" s="9">
        <v>2</v>
      </c>
      <c r="C14" s="179" t="s">
        <v>13</v>
      </c>
      <c r="D14" s="180"/>
      <c r="E14" s="63"/>
      <c r="F14" s="63"/>
      <c r="G14" s="63"/>
      <c r="H14" s="63"/>
      <c r="I14" s="77"/>
    </row>
    <row r="15" spans="2:9" ht="37.950000000000003" customHeight="1">
      <c r="B15" s="9">
        <v>3</v>
      </c>
      <c r="C15" s="179" t="s">
        <v>14</v>
      </c>
      <c r="D15" s="180"/>
      <c r="E15" s="187"/>
      <c r="F15" s="188"/>
      <c r="G15" s="188"/>
      <c r="H15" s="189"/>
      <c r="I15" s="75"/>
    </row>
    <row r="16" spans="2:9" ht="37.950000000000003" customHeight="1">
      <c r="B16" s="9">
        <v>4</v>
      </c>
      <c r="C16" s="179" t="s">
        <v>15</v>
      </c>
      <c r="D16" s="180"/>
      <c r="E16" s="184"/>
      <c r="F16" s="185"/>
      <c r="G16" s="185"/>
      <c r="H16" s="186"/>
    </row>
    <row r="17" spans="2:11" ht="37.950000000000003" customHeight="1">
      <c r="B17" s="9">
        <v>5</v>
      </c>
      <c r="C17" s="179" t="s">
        <v>16</v>
      </c>
      <c r="D17" s="180"/>
      <c r="E17" s="181"/>
      <c r="F17" s="182"/>
      <c r="G17" s="182"/>
      <c r="H17" s="183"/>
      <c r="I17" s="46"/>
      <c r="J17" s="46"/>
      <c r="K17" s="46"/>
    </row>
    <row r="18" spans="2:11" ht="37.950000000000003" customHeight="1">
      <c r="B18" s="9">
        <v>6</v>
      </c>
      <c r="C18" s="194" t="s">
        <v>203</v>
      </c>
      <c r="D18" s="195"/>
      <c r="E18" s="191"/>
      <c r="F18" s="192"/>
      <c r="G18" s="192"/>
      <c r="H18" s="193"/>
      <c r="I18" s="46"/>
      <c r="J18" s="46"/>
      <c r="K18" s="46"/>
    </row>
    <row r="19" spans="2:11" ht="12.75" customHeight="1">
      <c r="B19" s="27"/>
      <c r="C19" s="47"/>
      <c r="D19" s="47"/>
      <c r="E19" s="46"/>
      <c r="F19" s="46"/>
      <c r="G19" s="46"/>
      <c r="H19" s="46"/>
      <c r="I19" s="46"/>
      <c r="J19" s="46"/>
      <c r="K19" s="46"/>
    </row>
    <row r="20" spans="2:11" ht="36" customHeight="1">
      <c r="B20" s="117" t="s">
        <v>17</v>
      </c>
      <c r="C20" s="117"/>
      <c r="D20" s="117"/>
      <c r="E20" s="10" t="str">
        <f>B6</f>
        <v>Operador</v>
      </c>
      <c r="F20" s="10" t="str">
        <f>B7</f>
        <v>Técnico</v>
      </c>
      <c r="G20" s="10" t="str">
        <f>B8</f>
        <v>Supervisor</v>
      </c>
      <c r="H20" s="10" t="str">
        <f>B9</f>
        <v>Gerente de Segurança</v>
      </c>
      <c r="I20" s="46"/>
      <c r="J20" s="48"/>
      <c r="K20" s="48"/>
    </row>
    <row r="21" spans="2:11">
      <c r="B21" s="10">
        <v>1</v>
      </c>
      <c r="C21" s="11" t="s">
        <v>18</v>
      </c>
      <c r="D21" s="10" t="s">
        <v>19</v>
      </c>
      <c r="E21" s="118" t="s">
        <v>20</v>
      </c>
      <c r="F21" s="119"/>
      <c r="G21" s="119"/>
      <c r="H21" s="120"/>
      <c r="I21" s="46"/>
      <c r="J21" s="48"/>
      <c r="K21" s="48"/>
    </row>
    <row r="22" spans="2:11">
      <c r="B22" s="49" t="s">
        <v>21</v>
      </c>
      <c r="C22" s="12" t="s">
        <v>22</v>
      </c>
      <c r="D22" s="80"/>
      <c r="E22" s="66"/>
      <c r="F22" s="66"/>
      <c r="G22" s="66"/>
      <c r="H22" s="66"/>
      <c r="I22" s="46"/>
      <c r="J22" s="48"/>
      <c r="K22" s="48"/>
    </row>
    <row r="23" spans="2:11">
      <c r="B23" s="49" t="s">
        <v>23</v>
      </c>
      <c r="C23" s="12" t="s">
        <v>24</v>
      </c>
      <c r="D23" s="80"/>
      <c r="E23" s="66"/>
      <c r="F23" s="66"/>
      <c r="G23" s="66"/>
      <c r="H23" s="66"/>
      <c r="I23" s="46"/>
      <c r="J23" s="48"/>
      <c r="K23" s="48"/>
    </row>
    <row r="24" spans="2:11">
      <c r="B24" s="49" t="s">
        <v>25</v>
      </c>
      <c r="C24" s="12" t="s">
        <v>26</v>
      </c>
      <c r="D24" s="80"/>
      <c r="E24" s="66"/>
      <c r="F24" s="66"/>
      <c r="G24" s="66"/>
      <c r="H24" s="66"/>
      <c r="I24" s="46"/>
      <c r="J24" s="46"/>
      <c r="K24" s="46"/>
    </row>
    <row r="25" spans="2:11">
      <c r="B25" s="49" t="s">
        <v>27</v>
      </c>
      <c r="C25" s="12" t="s">
        <v>28</v>
      </c>
      <c r="D25" s="80"/>
      <c r="E25" s="66"/>
      <c r="F25" s="66"/>
      <c r="G25" s="66"/>
      <c r="H25" s="66"/>
      <c r="I25" s="46"/>
      <c r="J25" s="46"/>
      <c r="K25" s="46"/>
    </row>
    <row r="26" spans="2:11">
      <c r="B26" s="49" t="s">
        <v>29</v>
      </c>
      <c r="C26" s="12" t="s">
        <v>30</v>
      </c>
      <c r="D26" s="80"/>
      <c r="E26" s="66"/>
      <c r="F26" s="66"/>
      <c r="G26" s="66"/>
      <c r="H26" s="66"/>
      <c r="I26" s="46"/>
      <c r="J26" s="46"/>
      <c r="K26" s="46"/>
    </row>
    <row r="27" spans="2:11" ht="12.75" customHeight="1">
      <c r="B27" s="122" t="s">
        <v>31</v>
      </c>
      <c r="C27" s="122"/>
      <c r="D27" s="122"/>
      <c r="E27" s="110"/>
      <c r="F27" s="110"/>
      <c r="G27" s="110"/>
      <c r="H27" s="110"/>
      <c r="I27" s="46"/>
      <c r="J27" s="46"/>
      <c r="K27" s="46"/>
    </row>
    <row r="28" spans="2:11" ht="7.05" customHeight="1">
      <c r="B28" s="47"/>
      <c r="C28" s="47"/>
      <c r="D28" s="47"/>
      <c r="E28" s="46"/>
      <c r="F28" s="46"/>
      <c r="G28" s="46"/>
      <c r="H28" s="46"/>
      <c r="I28" s="46"/>
      <c r="J28" s="46"/>
      <c r="K28" s="46"/>
    </row>
    <row r="29" spans="2:11" ht="36" customHeight="1">
      <c r="B29" s="117" t="s">
        <v>32</v>
      </c>
      <c r="C29" s="117"/>
      <c r="D29" s="117"/>
      <c r="E29" s="10" t="str">
        <f>E$20</f>
        <v>Operador</v>
      </c>
      <c r="F29" s="10" t="str">
        <f>F$20</f>
        <v>Técnico</v>
      </c>
      <c r="G29" s="10" t="str">
        <f>G$20</f>
        <v>Supervisor</v>
      </c>
      <c r="H29" s="10" t="str">
        <f>H$20</f>
        <v>Gerente de Segurança</v>
      </c>
      <c r="I29" s="46"/>
      <c r="J29" s="46"/>
      <c r="K29" s="46"/>
    </row>
    <row r="30" spans="2:11" ht="34.5" customHeight="1">
      <c r="B30" s="162" t="s">
        <v>33</v>
      </c>
      <c r="C30" s="162"/>
      <c r="D30" s="13" t="s">
        <v>19</v>
      </c>
      <c r="E30" s="163" t="s">
        <v>20</v>
      </c>
      <c r="F30" s="164"/>
      <c r="G30" s="164"/>
      <c r="H30" s="165"/>
      <c r="I30" s="46"/>
      <c r="J30" s="46"/>
      <c r="K30" s="46"/>
    </row>
    <row r="31" spans="2:11">
      <c r="B31" s="49" t="s">
        <v>21</v>
      </c>
      <c r="C31" s="12" t="s">
        <v>34</v>
      </c>
      <c r="D31" s="67"/>
      <c r="E31" s="105"/>
      <c r="F31" s="66"/>
      <c r="G31" s="66"/>
      <c r="H31" s="66"/>
      <c r="I31" s="46"/>
      <c r="J31" s="46"/>
      <c r="K31" s="46"/>
    </row>
    <row r="32" spans="2:11">
      <c r="B32" s="49" t="s">
        <v>23</v>
      </c>
      <c r="C32" s="12" t="s">
        <v>35</v>
      </c>
      <c r="D32" s="67"/>
      <c r="E32" s="105"/>
      <c r="F32" s="66"/>
      <c r="G32" s="66"/>
      <c r="H32" s="66"/>
      <c r="I32" s="46"/>
      <c r="J32" s="46"/>
      <c r="K32" s="46"/>
    </row>
    <row r="33" spans="2:8" ht="12.75" customHeight="1">
      <c r="B33" s="190" t="s">
        <v>36</v>
      </c>
      <c r="C33" s="190"/>
      <c r="D33" s="111"/>
      <c r="E33" s="110"/>
      <c r="F33" s="110"/>
      <c r="G33" s="110"/>
      <c r="H33" s="110"/>
    </row>
    <row r="34" spans="2:8">
      <c r="B34" s="49" t="s">
        <v>25</v>
      </c>
      <c r="C34" s="50" t="s">
        <v>37</v>
      </c>
      <c r="D34" s="68"/>
      <c r="E34" s="105"/>
      <c r="F34" s="66"/>
      <c r="G34" s="66"/>
      <c r="H34" s="66"/>
    </row>
    <row r="35" spans="2:8">
      <c r="B35" s="168" t="s">
        <v>38</v>
      </c>
      <c r="C35" s="168"/>
      <c r="D35" s="168"/>
      <c r="E35" s="110"/>
      <c r="F35" s="110"/>
      <c r="G35" s="110"/>
      <c r="H35" s="110"/>
    </row>
    <row r="36" spans="2:8" ht="7.05" customHeight="1">
      <c r="B36" s="47"/>
      <c r="C36" s="47"/>
      <c r="D36" s="47"/>
      <c r="E36" s="46"/>
      <c r="F36" s="46"/>
      <c r="G36" s="46"/>
      <c r="H36" s="46"/>
    </row>
    <row r="37" spans="2:8" ht="49.5" customHeight="1">
      <c r="B37" s="162" t="s">
        <v>39</v>
      </c>
      <c r="C37" s="162"/>
      <c r="D37" s="13" t="s">
        <v>19</v>
      </c>
      <c r="E37" s="163" t="s">
        <v>20</v>
      </c>
      <c r="F37" s="164"/>
      <c r="G37" s="164"/>
      <c r="H37" s="165"/>
    </row>
    <row r="38" spans="2:8">
      <c r="B38" s="9" t="s">
        <v>21</v>
      </c>
      <c r="C38" s="25" t="s">
        <v>40</v>
      </c>
      <c r="D38" s="67"/>
      <c r="E38" s="106"/>
      <c r="F38" s="106"/>
      <c r="G38" s="106"/>
      <c r="H38" s="106"/>
    </row>
    <row r="39" spans="2:8">
      <c r="B39" s="9" t="s">
        <v>23</v>
      </c>
      <c r="C39" s="25" t="s">
        <v>41</v>
      </c>
      <c r="D39" s="67"/>
      <c r="E39" s="106"/>
      <c r="F39" s="106"/>
      <c r="G39" s="106"/>
      <c r="H39" s="106"/>
    </row>
    <row r="40" spans="2:8">
      <c r="B40" s="9" t="s">
        <v>25</v>
      </c>
      <c r="C40" s="25" t="s">
        <v>42</v>
      </c>
      <c r="D40" s="67"/>
      <c r="E40" s="106"/>
      <c r="F40" s="106"/>
      <c r="G40" s="106"/>
      <c r="H40" s="106"/>
    </row>
    <row r="41" spans="2:8">
      <c r="B41" s="9" t="s">
        <v>27</v>
      </c>
      <c r="C41" s="25" t="s">
        <v>43</v>
      </c>
      <c r="D41" s="67"/>
      <c r="E41" s="106"/>
      <c r="F41" s="106"/>
      <c r="G41" s="106"/>
      <c r="H41" s="106"/>
    </row>
    <row r="42" spans="2:8">
      <c r="B42" s="9" t="s">
        <v>29</v>
      </c>
      <c r="C42" s="25" t="s">
        <v>44</v>
      </c>
      <c r="D42" s="67"/>
      <c r="E42" s="106"/>
      <c r="F42" s="106"/>
      <c r="G42" s="106"/>
      <c r="H42" s="106"/>
    </row>
    <row r="43" spans="2:8">
      <c r="B43" s="9" t="s">
        <v>45</v>
      </c>
      <c r="C43" s="25" t="s">
        <v>46</v>
      </c>
      <c r="D43" s="67"/>
      <c r="E43" s="106"/>
      <c r="F43" s="106"/>
      <c r="G43" s="106"/>
      <c r="H43" s="106"/>
    </row>
    <row r="44" spans="2:8">
      <c r="B44" s="9" t="s">
        <v>47</v>
      </c>
      <c r="C44" s="25" t="s">
        <v>48</v>
      </c>
      <c r="D44" s="67"/>
      <c r="E44" s="106"/>
      <c r="F44" s="106"/>
      <c r="G44" s="106"/>
      <c r="H44" s="106"/>
    </row>
    <row r="45" spans="2:8">
      <c r="B45" s="9" t="s">
        <v>49</v>
      </c>
      <c r="C45" s="25" t="s">
        <v>50</v>
      </c>
      <c r="D45" s="67"/>
      <c r="E45" s="106"/>
      <c r="F45" s="106"/>
      <c r="G45" s="106"/>
      <c r="H45" s="106"/>
    </row>
    <row r="46" spans="2:8" ht="12.75" customHeight="1">
      <c r="B46" s="172" t="s">
        <v>38</v>
      </c>
      <c r="C46" s="172"/>
      <c r="D46" s="111"/>
      <c r="E46" s="110"/>
      <c r="F46" s="110"/>
      <c r="G46" s="110"/>
      <c r="H46" s="110"/>
    </row>
    <row r="47" spans="2:8" ht="7.05" customHeight="1">
      <c r="B47" s="47"/>
      <c r="C47" s="47"/>
      <c r="D47" s="47"/>
      <c r="E47" s="46"/>
      <c r="F47" s="46"/>
      <c r="G47" s="46"/>
      <c r="H47" s="46"/>
    </row>
    <row r="48" spans="2:8" ht="34.5" customHeight="1">
      <c r="B48" s="170" t="s">
        <v>51</v>
      </c>
      <c r="C48" s="171"/>
      <c r="D48" s="32" t="s">
        <v>52</v>
      </c>
      <c r="E48" s="163" t="s">
        <v>20</v>
      </c>
      <c r="F48" s="164"/>
      <c r="G48" s="164"/>
      <c r="H48" s="165"/>
    </row>
    <row r="49" spans="2:8">
      <c r="B49" s="49" t="s">
        <v>21</v>
      </c>
      <c r="C49" s="12" t="s">
        <v>53</v>
      </c>
      <c r="D49" s="70"/>
      <c r="E49" s="106"/>
      <c r="F49" s="106"/>
      <c r="G49" s="106"/>
      <c r="H49" s="106"/>
    </row>
    <row r="50" spans="2:8">
      <c r="B50" s="49"/>
      <c r="C50" s="12" t="s">
        <v>54</v>
      </c>
      <c r="D50" s="69"/>
      <c r="E50" s="106"/>
      <c r="F50" s="106"/>
      <c r="G50" s="106"/>
      <c r="H50" s="106"/>
    </row>
    <row r="51" spans="2:8">
      <c r="B51" s="49" t="s">
        <v>23</v>
      </c>
      <c r="C51" s="12" t="s">
        <v>55</v>
      </c>
      <c r="D51" s="70"/>
      <c r="E51" s="106"/>
      <c r="F51" s="106"/>
      <c r="G51" s="106"/>
      <c r="H51" s="106"/>
    </row>
    <row r="52" spans="2:8">
      <c r="B52" s="49"/>
      <c r="C52" s="12" t="s">
        <v>56</v>
      </c>
      <c r="D52" s="69"/>
      <c r="E52" s="106"/>
      <c r="F52" s="106"/>
      <c r="G52" s="106"/>
      <c r="H52" s="106"/>
    </row>
    <row r="53" spans="2:8">
      <c r="B53" s="49" t="s">
        <v>25</v>
      </c>
      <c r="C53" s="12" t="s">
        <v>57</v>
      </c>
      <c r="D53" s="71"/>
      <c r="E53" s="81"/>
      <c r="F53" s="81"/>
      <c r="G53" s="81"/>
      <c r="H53" s="81"/>
    </row>
    <row r="54" spans="2:8">
      <c r="B54" s="49" t="s">
        <v>27</v>
      </c>
      <c r="C54" s="12" t="s">
        <v>58</v>
      </c>
      <c r="D54" s="64"/>
      <c r="E54" s="106"/>
      <c r="F54" s="106"/>
      <c r="G54" s="106"/>
      <c r="H54" s="106"/>
    </row>
    <row r="55" spans="2:8">
      <c r="B55" s="49" t="s">
        <v>29</v>
      </c>
      <c r="C55" s="12" t="s">
        <v>30</v>
      </c>
      <c r="D55" s="71"/>
      <c r="E55" s="106"/>
      <c r="F55" s="106"/>
      <c r="G55" s="106"/>
      <c r="H55" s="106"/>
    </row>
    <row r="56" spans="2:8">
      <c r="B56" s="168" t="s">
        <v>38</v>
      </c>
      <c r="C56" s="168"/>
      <c r="D56" s="168"/>
      <c r="E56" s="110"/>
      <c r="F56" s="110"/>
      <c r="G56" s="110"/>
      <c r="H56" s="110"/>
    </row>
    <row r="57" spans="2:8" ht="7.05" customHeight="1">
      <c r="B57" s="47"/>
      <c r="C57" s="47"/>
      <c r="D57" s="47"/>
      <c r="E57" s="46"/>
      <c r="F57" s="46"/>
      <c r="G57" s="46"/>
      <c r="H57" s="46"/>
    </row>
    <row r="58" spans="2:8" ht="36" customHeight="1">
      <c r="B58" s="117" t="s">
        <v>59</v>
      </c>
      <c r="C58" s="117"/>
      <c r="D58" s="117"/>
      <c r="E58" s="10" t="str">
        <f>E$20</f>
        <v>Operador</v>
      </c>
      <c r="F58" s="10" t="str">
        <f>F$20</f>
        <v>Técnico</v>
      </c>
      <c r="G58" s="10" t="str">
        <f>G$20</f>
        <v>Supervisor</v>
      </c>
      <c r="H58" s="10" t="str">
        <f>H$20</f>
        <v>Gerente de Segurança</v>
      </c>
    </row>
    <row r="59" spans="2:8">
      <c r="B59" s="10">
        <v>2</v>
      </c>
      <c r="C59" s="117" t="s">
        <v>60</v>
      </c>
      <c r="D59" s="117"/>
      <c r="E59" s="118" t="s">
        <v>20</v>
      </c>
      <c r="F59" s="119"/>
      <c r="G59" s="119"/>
      <c r="H59" s="120"/>
    </row>
    <row r="60" spans="2:8" ht="12.75" customHeight="1">
      <c r="B60" s="9" t="s">
        <v>61</v>
      </c>
      <c r="C60" s="169" t="s">
        <v>62</v>
      </c>
      <c r="D60" s="169"/>
      <c r="E60" s="106"/>
      <c r="F60" s="106"/>
      <c r="G60" s="106"/>
      <c r="H60" s="106"/>
    </row>
    <row r="61" spans="2:8" ht="12.75" customHeight="1">
      <c r="B61" s="9" t="s">
        <v>63</v>
      </c>
      <c r="C61" s="169" t="s">
        <v>64</v>
      </c>
      <c r="D61" s="169"/>
      <c r="E61" s="106"/>
      <c r="F61" s="106"/>
      <c r="G61" s="106"/>
      <c r="H61" s="106"/>
    </row>
    <row r="62" spans="2:8">
      <c r="B62" s="9" t="s">
        <v>65</v>
      </c>
      <c r="C62" s="169" t="s">
        <v>66</v>
      </c>
      <c r="D62" s="169"/>
      <c r="E62" s="106"/>
      <c r="F62" s="106"/>
      <c r="G62" s="106"/>
      <c r="H62" s="106"/>
    </row>
    <row r="63" spans="2:8">
      <c r="B63" s="122" t="s">
        <v>38</v>
      </c>
      <c r="C63" s="122"/>
      <c r="D63" s="122"/>
      <c r="E63" s="110"/>
      <c r="F63" s="110"/>
      <c r="G63" s="110"/>
      <c r="H63" s="110"/>
    </row>
    <row r="64" spans="2:8" ht="7.05" customHeight="1">
      <c r="B64" s="47"/>
      <c r="C64" s="47"/>
      <c r="D64" s="47"/>
      <c r="E64" s="46"/>
      <c r="F64" s="46"/>
      <c r="G64" s="46"/>
      <c r="H64" s="46"/>
    </row>
    <row r="65" spans="2:8" ht="36" customHeight="1">
      <c r="B65" s="117" t="s">
        <v>67</v>
      </c>
      <c r="C65" s="117"/>
      <c r="D65" s="117"/>
      <c r="E65" s="10" t="str">
        <f>E$20</f>
        <v>Operador</v>
      </c>
      <c r="F65" s="10" t="str">
        <f>F$20</f>
        <v>Técnico</v>
      </c>
      <c r="G65" s="10" t="str">
        <f>G$20</f>
        <v>Supervisor</v>
      </c>
      <c r="H65" s="10" t="str">
        <f>H$20</f>
        <v>Gerente de Segurança</v>
      </c>
    </row>
    <row r="66" spans="2:8">
      <c r="B66" s="10">
        <v>3</v>
      </c>
      <c r="C66" s="11" t="s">
        <v>68</v>
      </c>
      <c r="D66" s="10" t="s">
        <v>19</v>
      </c>
      <c r="E66" s="118" t="s">
        <v>20</v>
      </c>
      <c r="F66" s="119"/>
      <c r="G66" s="119"/>
      <c r="H66" s="120"/>
    </row>
    <row r="67" spans="2:8">
      <c r="B67" s="49" t="s">
        <v>21</v>
      </c>
      <c r="C67" s="12" t="s">
        <v>69</v>
      </c>
      <c r="D67" s="72"/>
      <c r="E67" s="58"/>
      <c r="F67" s="58"/>
      <c r="G67" s="58"/>
      <c r="H67" s="58"/>
    </row>
    <row r="68" spans="2:8">
      <c r="B68" s="49" t="s">
        <v>23</v>
      </c>
      <c r="C68" s="12" t="s">
        <v>70</v>
      </c>
      <c r="D68" s="72"/>
      <c r="E68" s="58"/>
      <c r="F68" s="58"/>
      <c r="G68" s="58"/>
      <c r="H68" s="58"/>
    </row>
    <row r="69" spans="2:8" ht="27.6">
      <c r="B69" s="49" t="s">
        <v>25</v>
      </c>
      <c r="C69" s="12" t="s">
        <v>71</v>
      </c>
      <c r="D69" s="72"/>
      <c r="E69" s="58"/>
      <c r="F69" s="58"/>
      <c r="G69" s="58"/>
      <c r="H69" s="58"/>
    </row>
    <row r="70" spans="2:8">
      <c r="B70" s="49" t="s">
        <v>27</v>
      </c>
      <c r="C70" s="12" t="s">
        <v>72</v>
      </c>
      <c r="D70" s="57"/>
      <c r="E70" s="58"/>
      <c r="F70" s="58"/>
      <c r="G70" s="58"/>
      <c r="H70" s="58"/>
    </row>
    <row r="71" spans="2:8" ht="27.6">
      <c r="B71" s="49" t="s">
        <v>29</v>
      </c>
      <c r="C71" s="12" t="s">
        <v>73</v>
      </c>
      <c r="D71" s="57"/>
      <c r="E71" s="58"/>
      <c r="F71" s="58"/>
      <c r="G71" s="58"/>
      <c r="H71" s="58"/>
    </row>
    <row r="72" spans="2:8" ht="27.6">
      <c r="B72" s="49" t="s">
        <v>45</v>
      </c>
      <c r="C72" s="12" t="s">
        <v>74</v>
      </c>
      <c r="D72" s="57"/>
      <c r="E72" s="58"/>
      <c r="F72" s="58"/>
      <c r="G72" s="58"/>
      <c r="H72" s="58"/>
    </row>
    <row r="73" spans="2:8" ht="12.75" customHeight="1">
      <c r="B73" s="122" t="s">
        <v>38</v>
      </c>
      <c r="C73" s="122"/>
      <c r="D73" s="112"/>
      <c r="E73" s="110"/>
      <c r="F73" s="110"/>
      <c r="G73" s="110"/>
      <c r="H73" s="110"/>
    </row>
    <row r="74" spans="2:8" ht="7.05" customHeight="1">
      <c r="B74" s="47"/>
      <c r="C74" s="47"/>
      <c r="D74" s="47"/>
      <c r="E74" s="46"/>
      <c r="F74" s="46"/>
      <c r="G74" s="46"/>
      <c r="H74" s="46"/>
    </row>
    <row r="75" spans="2:8" ht="36" customHeight="1">
      <c r="B75" s="117" t="s">
        <v>75</v>
      </c>
      <c r="C75" s="117"/>
      <c r="D75" s="117"/>
      <c r="E75" s="10" t="str">
        <f>E$20</f>
        <v>Operador</v>
      </c>
      <c r="F75" s="10" t="str">
        <f>F$20</f>
        <v>Técnico</v>
      </c>
      <c r="G75" s="10" t="str">
        <f>G$20</f>
        <v>Supervisor</v>
      </c>
      <c r="H75" s="10" t="str">
        <f>H$20</f>
        <v>Gerente de Segurança</v>
      </c>
    </row>
    <row r="76" spans="2:8" ht="34.5" customHeight="1">
      <c r="B76" s="162" t="s">
        <v>76</v>
      </c>
      <c r="C76" s="162"/>
      <c r="D76" s="13" t="s">
        <v>19</v>
      </c>
      <c r="E76" s="163" t="s">
        <v>20</v>
      </c>
      <c r="F76" s="164"/>
      <c r="G76" s="164"/>
      <c r="H76" s="165"/>
    </row>
    <row r="77" spans="2:8">
      <c r="B77" s="49" t="s">
        <v>21</v>
      </c>
      <c r="C77" s="12" t="s">
        <v>77</v>
      </c>
      <c r="D77" s="57"/>
      <c r="E77" s="58"/>
      <c r="F77" s="58"/>
      <c r="G77" s="58"/>
      <c r="H77" s="58"/>
    </row>
    <row r="78" spans="2:8">
      <c r="B78" s="49" t="s">
        <v>23</v>
      </c>
      <c r="C78" s="12" t="s">
        <v>78</v>
      </c>
      <c r="D78" s="57"/>
      <c r="E78" s="58"/>
      <c r="F78" s="58"/>
      <c r="G78" s="58"/>
      <c r="H78" s="58"/>
    </row>
    <row r="79" spans="2:8">
      <c r="B79" s="49" t="s">
        <v>25</v>
      </c>
      <c r="C79" s="12" t="s">
        <v>79</v>
      </c>
      <c r="D79" s="57"/>
      <c r="E79" s="58"/>
      <c r="F79" s="58"/>
      <c r="G79" s="58"/>
      <c r="H79" s="58"/>
    </row>
    <row r="80" spans="2:8">
      <c r="B80" s="49" t="s">
        <v>27</v>
      </c>
      <c r="C80" s="12" t="s">
        <v>80</v>
      </c>
      <c r="D80" s="57"/>
      <c r="E80" s="58"/>
      <c r="F80" s="58"/>
      <c r="G80" s="58"/>
      <c r="H80" s="58"/>
    </row>
    <row r="81" spans="2:8">
      <c r="B81" s="49" t="s">
        <v>29</v>
      </c>
      <c r="C81" s="12" t="s">
        <v>81</v>
      </c>
      <c r="D81" s="57"/>
      <c r="E81" s="58"/>
      <c r="F81" s="58"/>
      <c r="G81" s="58"/>
      <c r="H81" s="58"/>
    </row>
    <row r="82" spans="2:8">
      <c r="B82" s="49" t="s">
        <v>45</v>
      </c>
      <c r="C82" s="12" t="s">
        <v>82</v>
      </c>
      <c r="D82" s="57"/>
      <c r="E82" s="58"/>
      <c r="F82" s="58"/>
      <c r="G82" s="58"/>
      <c r="H82" s="58"/>
    </row>
    <row r="83" spans="2:8" ht="12.75" customHeight="1">
      <c r="B83" s="168" t="s">
        <v>38</v>
      </c>
      <c r="C83" s="168"/>
      <c r="D83" s="112"/>
      <c r="E83" s="110"/>
      <c r="F83" s="110"/>
      <c r="G83" s="110"/>
      <c r="H83" s="110"/>
    </row>
    <row r="84" spans="2:8" ht="7.05" customHeight="1">
      <c r="B84" s="47"/>
      <c r="C84" s="47"/>
      <c r="D84" s="47"/>
      <c r="E84" s="46"/>
      <c r="F84" s="46"/>
      <c r="G84" s="46"/>
      <c r="H84" s="46"/>
    </row>
    <row r="85" spans="2:8" ht="34.5" customHeight="1">
      <c r="B85" s="162" t="s">
        <v>83</v>
      </c>
      <c r="C85" s="162"/>
      <c r="D85" s="162"/>
      <c r="E85" s="163" t="s">
        <v>20</v>
      </c>
      <c r="F85" s="164"/>
      <c r="G85" s="164"/>
      <c r="H85" s="165"/>
    </row>
    <row r="86" spans="2:8">
      <c r="B86" s="49" t="s">
        <v>21</v>
      </c>
      <c r="C86" s="155" t="s">
        <v>84</v>
      </c>
      <c r="D86" s="155"/>
      <c r="E86" s="58"/>
      <c r="F86" s="58"/>
      <c r="G86" s="58"/>
      <c r="H86" s="58"/>
    </row>
    <row r="87" spans="2:8">
      <c r="B87" s="166" t="s">
        <v>38</v>
      </c>
      <c r="C87" s="166"/>
      <c r="D87" s="166"/>
      <c r="E87" s="110"/>
      <c r="F87" s="110"/>
      <c r="G87" s="110"/>
      <c r="H87" s="110"/>
    </row>
    <row r="89" spans="2:8" ht="36" customHeight="1">
      <c r="B89" s="117" t="s">
        <v>85</v>
      </c>
      <c r="C89" s="117"/>
      <c r="D89" s="117"/>
      <c r="E89" s="10" t="str">
        <f>E$20</f>
        <v>Operador</v>
      </c>
      <c r="F89" s="10" t="str">
        <f>F$20</f>
        <v>Técnico</v>
      </c>
      <c r="G89" s="10" t="str">
        <f>G$20</f>
        <v>Supervisor</v>
      </c>
      <c r="H89" s="10" t="str">
        <f>H$20</f>
        <v>Gerente de Segurança</v>
      </c>
    </row>
    <row r="90" spans="2:8">
      <c r="B90" s="10">
        <v>4</v>
      </c>
      <c r="C90" s="117" t="s">
        <v>86</v>
      </c>
      <c r="D90" s="117"/>
      <c r="E90" s="167" t="s">
        <v>20</v>
      </c>
      <c r="F90" s="167"/>
      <c r="G90" s="167"/>
      <c r="H90" s="167"/>
    </row>
    <row r="91" spans="2:8" ht="12.75" customHeight="1">
      <c r="B91" s="51" t="s">
        <v>87</v>
      </c>
      <c r="C91" s="159" t="s">
        <v>88</v>
      </c>
      <c r="D91" s="159"/>
      <c r="E91" s="58"/>
      <c r="F91" s="58"/>
      <c r="G91" s="58"/>
      <c r="H91" s="58"/>
    </row>
    <row r="92" spans="2:8">
      <c r="B92" s="51" t="s">
        <v>89</v>
      </c>
      <c r="C92" s="159" t="s">
        <v>90</v>
      </c>
      <c r="D92" s="159"/>
      <c r="E92" s="58"/>
      <c r="F92" s="58"/>
      <c r="G92" s="58"/>
      <c r="H92" s="58"/>
    </row>
    <row r="93" spans="2:8">
      <c r="B93" s="122" t="s">
        <v>38</v>
      </c>
      <c r="C93" s="122"/>
      <c r="D93" s="122"/>
      <c r="E93" s="110"/>
      <c r="F93" s="110"/>
      <c r="G93" s="110"/>
      <c r="H93" s="110"/>
    </row>
    <row r="94" spans="2:8" ht="7.05" customHeight="1">
      <c r="B94" s="47"/>
      <c r="C94" s="47"/>
      <c r="D94" s="47"/>
      <c r="E94" s="46"/>
      <c r="F94" s="46"/>
      <c r="G94" s="46"/>
      <c r="H94" s="46"/>
    </row>
    <row r="95" spans="2:8" ht="36" customHeight="1">
      <c r="B95" s="117" t="s">
        <v>91</v>
      </c>
      <c r="C95" s="117"/>
      <c r="D95" s="117"/>
      <c r="E95" s="10" t="str">
        <f>E$20</f>
        <v>Operador</v>
      </c>
      <c r="F95" s="10" t="str">
        <f>F$20</f>
        <v>Técnico</v>
      </c>
      <c r="G95" s="10" t="str">
        <f>G$20</f>
        <v>Supervisor</v>
      </c>
      <c r="H95" s="10" t="str">
        <f>H$20</f>
        <v>Gerente de Segurança</v>
      </c>
    </row>
    <row r="96" spans="2:8">
      <c r="B96" s="10">
        <v>5</v>
      </c>
      <c r="C96" s="117" t="s">
        <v>68</v>
      </c>
      <c r="D96" s="117"/>
      <c r="E96" s="118" t="s">
        <v>20</v>
      </c>
      <c r="F96" s="119"/>
      <c r="G96" s="119"/>
      <c r="H96" s="120"/>
    </row>
    <row r="97" spans="2:8">
      <c r="B97" s="49" t="s">
        <v>21</v>
      </c>
      <c r="C97" s="155" t="s">
        <v>92</v>
      </c>
      <c r="D97" s="155"/>
      <c r="E97" s="58"/>
      <c r="F97" s="58"/>
      <c r="G97" s="58"/>
      <c r="H97" s="58"/>
    </row>
    <row r="98" spans="2:8">
      <c r="B98" s="49" t="s">
        <v>23</v>
      </c>
      <c r="C98" s="155" t="s">
        <v>93</v>
      </c>
      <c r="D98" s="155"/>
      <c r="E98" s="58"/>
      <c r="F98" s="58"/>
      <c r="G98" s="58"/>
      <c r="H98" s="58"/>
    </row>
    <row r="99" spans="2:8">
      <c r="B99" s="49" t="s">
        <v>25</v>
      </c>
      <c r="C99" s="160" t="s">
        <v>94</v>
      </c>
      <c r="D99" s="161"/>
      <c r="E99" s="58"/>
      <c r="F99" s="58"/>
      <c r="G99" s="58"/>
      <c r="H99" s="58"/>
    </row>
    <row r="100" spans="2:8">
      <c r="B100" s="49" t="s">
        <v>27</v>
      </c>
      <c r="C100" s="155" t="s">
        <v>30</v>
      </c>
      <c r="D100" s="155"/>
      <c r="E100" s="58"/>
      <c r="F100" s="58"/>
      <c r="G100" s="58"/>
      <c r="H100" s="58"/>
    </row>
    <row r="101" spans="2:8" ht="12.75" customHeight="1">
      <c r="B101" s="122" t="s">
        <v>38</v>
      </c>
      <c r="C101" s="122"/>
      <c r="D101" s="122"/>
      <c r="E101" s="110"/>
      <c r="F101" s="110"/>
      <c r="G101" s="110"/>
      <c r="H101" s="110"/>
    </row>
    <row r="102" spans="2:8" s="7" customFormat="1" ht="18.75" customHeight="1">
      <c r="B102" s="157" t="s">
        <v>95</v>
      </c>
      <c r="C102" s="157"/>
      <c r="D102" s="157"/>
      <c r="E102" s="157"/>
      <c r="F102" s="157"/>
      <c r="G102" s="157"/>
      <c r="H102" s="158"/>
    </row>
    <row r="103" spans="2:8" ht="7.05" customHeight="1">
      <c r="B103" s="47"/>
      <c r="C103" s="47"/>
      <c r="D103" s="47"/>
      <c r="E103" s="46"/>
      <c r="F103" s="46"/>
      <c r="G103" s="46"/>
      <c r="H103" s="46"/>
    </row>
    <row r="104" spans="2:8" ht="36" customHeight="1">
      <c r="B104" s="117" t="s">
        <v>96</v>
      </c>
      <c r="C104" s="117"/>
      <c r="D104" s="117"/>
      <c r="E104" s="10" t="str">
        <f>E$20</f>
        <v>Operador</v>
      </c>
      <c r="F104" s="10" t="str">
        <f>F$20</f>
        <v>Técnico</v>
      </c>
      <c r="G104" s="10" t="str">
        <f>G$20</f>
        <v>Supervisor</v>
      </c>
      <c r="H104" s="10" t="str">
        <f>H$20</f>
        <v>Gerente de Segurança</v>
      </c>
    </row>
    <row r="105" spans="2:8">
      <c r="B105" s="10">
        <v>6</v>
      </c>
      <c r="C105" s="11" t="s">
        <v>97</v>
      </c>
      <c r="D105" s="10" t="s">
        <v>19</v>
      </c>
      <c r="E105" s="118" t="s">
        <v>20</v>
      </c>
      <c r="F105" s="119"/>
      <c r="G105" s="119"/>
      <c r="H105" s="120"/>
    </row>
    <row r="106" spans="2:8">
      <c r="B106" s="9" t="s">
        <v>21</v>
      </c>
      <c r="C106" s="25" t="s">
        <v>98</v>
      </c>
      <c r="D106" s="72"/>
      <c r="E106" s="106"/>
      <c r="F106" s="106"/>
      <c r="G106" s="106"/>
      <c r="H106" s="106"/>
    </row>
    <row r="107" spans="2:8">
      <c r="B107" s="9" t="s">
        <v>23</v>
      </c>
      <c r="C107" s="25" t="s">
        <v>99</v>
      </c>
      <c r="D107" s="72"/>
      <c r="E107" s="106"/>
      <c r="F107" s="106"/>
      <c r="G107" s="106"/>
      <c r="H107" s="106"/>
    </row>
    <row r="108" spans="2:8">
      <c r="B108" s="9" t="s">
        <v>25</v>
      </c>
      <c r="C108" s="25" t="s">
        <v>100</v>
      </c>
      <c r="D108" s="107"/>
      <c r="E108" s="106"/>
      <c r="F108" s="106"/>
      <c r="G108" s="106"/>
      <c r="H108" s="106"/>
    </row>
    <row r="109" spans="2:8">
      <c r="B109" s="9"/>
      <c r="C109" s="25" t="s">
        <v>101</v>
      </c>
      <c r="D109" s="72"/>
      <c r="E109" s="108"/>
      <c r="F109" s="108"/>
      <c r="G109" s="108"/>
      <c r="H109" s="108"/>
    </row>
    <row r="110" spans="2:8">
      <c r="B110" s="9"/>
      <c r="C110" s="25" t="s">
        <v>102</v>
      </c>
      <c r="D110" s="72"/>
      <c r="E110" s="108"/>
      <c r="F110" s="108"/>
      <c r="G110" s="108"/>
      <c r="H110" s="108"/>
    </row>
    <row r="111" spans="2:8">
      <c r="B111" s="9"/>
      <c r="C111" s="25" t="s">
        <v>103</v>
      </c>
      <c r="D111" s="72"/>
      <c r="E111" s="108"/>
      <c r="F111" s="108"/>
      <c r="G111" s="108"/>
      <c r="H111" s="108"/>
    </row>
    <row r="112" spans="2:8" ht="12.75" customHeight="1">
      <c r="B112" s="122" t="s">
        <v>38</v>
      </c>
      <c r="C112" s="122"/>
      <c r="D112" s="122"/>
      <c r="E112" s="114">
        <v>0</v>
      </c>
      <c r="F112" s="114"/>
      <c r="G112" s="110"/>
      <c r="H112" s="110"/>
    </row>
    <row r="113" spans="2:8" ht="7.05" customHeight="1">
      <c r="B113" s="47"/>
      <c r="C113" s="47"/>
      <c r="D113" s="47"/>
      <c r="E113" s="46"/>
      <c r="F113" s="46"/>
      <c r="G113" s="46"/>
      <c r="H113" s="46"/>
    </row>
    <row r="114" spans="2:8" ht="21" customHeight="1">
      <c r="B114" s="117" t="s">
        <v>104</v>
      </c>
      <c r="C114" s="117"/>
      <c r="D114" s="117"/>
      <c r="E114" s="117"/>
      <c r="F114" s="117"/>
      <c r="G114" s="117"/>
      <c r="H114" s="117"/>
    </row>
    <row r="115" spans="2:8" ht="7.05" customHeight="1">
      <c r="B115" s="46"/>
      <c r="C115" s="46"/>
      <c r="D115" s="46"/>
      <c r="E115" s="46"/>
      <c r="F115" s="46"/>
      <c r="G115" s="46"/>
      <c r="H115" s="46"/>
    </row>
    <row r="116" spans="2:8" ht="36" customHeight="1">
      <c r="B116" s="117" t="s">
        <v>105</v>
      </c>
      <c r="C116" s="117"/>
      <c r="D116" s="117"/>
      <c r="E116" s="10" t="str">
        <f>E$20</f>
        <v>Operador</v>
      </c>
      <c r="F116" s="10" t="str">
        <f>F$20</f>
        <v>Técnico</v>
      </c>
      <c r="G116" s="10" t="str">
        <f>G$20</f>
        <v>Supervisor</v>
      </c>
      <c r="H116" s="10" t="str">
        <f>H$20</f>
        <v>Gerente de Segurança</v>
      </c>
    </row>
    <row r="117" spans="2:8">
      <c r="B117" s="117"/>
      <c r="C117" s="117"/>
      <c r="D117" s="117"/>
      <c r="E117" s="118" t="s">
        <v>20</v>
      </c>
      <c r="F117" s="119"/>
      <c r="G117" s="119"/>
      <c r="H117" s="120"/>
    </row>
    <row r="118" spans="2:8">
      <c r="B118" s="51" t="s">
        <v>21</v>
      </c>
      <c r="C118" s="154" t="s">
        <v>106</v>
      </c>
      <c r="D118" s="154"/>
      <c r="E118" s="58"/>
      <c r="F118" s="58"/>
      <c r="G118" s="58"/>
      <c r="H118" s="58"/>
    </row>
    <row r="119" spans="2:8">
      <c r="B119" s="51" t="s">
        <v>23</v>
      </c>
      <c r="C119" s="154" t="s">
        <v>107</v>
      </c>
      <c r="D119" s="154"/>
      <c r="E119" s="58"/>
      <c r="F119" s="58"/>
      <c r="G119" s="58"/>
      <c r="H119" s="58"/>
    </row>
    <row r="120" spans="2:8">
      <c r="B120" s="51" t="s">
        <v>25</v>
      </c>
      <c r="C120" s="154" t="s">
        <v>108</v>
      </c>
      <c r="D120" s="154"/>
      <c r="E120" s="58"/>
      <c r="F120" s="58"/>
      <c r="G120" s="58"/>
      <c r="H120" s="58"/>
    </row>
    <row r="121" spans="2:8">
      <c r="B121" s="51" t="s">
        <v>27</v>
      </c>
      <c r="C121" s="154" t="s">
        <v>109</v>
      </c>
      <c r="D121" s="154"/>
      <c r="E121" s="58"/>
      <c r="F121" s="58"/>
      <c r="G121" s="58"/>
      <c r="H121" s="58"/>
    </row>
    <row r="122" spans="2:8">
      <c r="B122" s="51" t="s">
        <v>29</v>
      </c>
      <c r="C122" s="154" t="s">
        <v>110</v>
      </c>
      <c r="D122" s="154"/>
      <c r="E122" s="58"/>
      <c r="F122" s="58"/>
      <c r="G122" s="58"/>
      <c r="H122" s="58"/>
    </row>
    <row r="123" spans="2:8" ht="13.95" customHeight="1">
      <c r="B123" s="122" t="s">
        <v>111</v>
      </c>
      <c r="C123" s="122"/>
      <c r="D123" s="122"/>
      <c r="E123" s="109"/>
      <c r="F123" s="109"/>
      <c r="G123" s="109"/>
      <c r="H123" s="109"/>
    </row>
    <row r="124" spans="2:8">
      <c r="B124" s="49" t="s">
        <v>45</v>
      </c>
      <c r="C124" s="155" t="s">
        <v>112</v>
      </c>
      <c r="D124" s="155"/>
      <c r="E124" s="58"/>
      <c r="F124" s="58"/>
      <c r="G124" s="58"/>
      <c r="H124" s="58"/>
    </row>
    <row r="125" spans="2:8" ht="12.75" customHeight="1">
      <c r="B125" s="122" t="s">
        <v>113</v>
      </c>
      <c r="C125" s="122"/>
      <c r="D125" s="122"/>
      <c r="E125" s="110"/>
      <c r="F125" s="110"/>
      <c r="G125" s="110"/>
      <c r="H125" s="110"/>
    </row>
    <row r="126" spans="2:8" ht="7.05" customHeight="1">
      <c r="B126" s="46"/>
      <c r="C126" s="46"/>
      <c r="D126" s="46"/>
      <c r="E126" s="46"/>
      <c r="F126" s="46"/>
      <c r="G126" s="46"/>
      <c r="H126" s="46"/>
    </row>
    <row r="127" spans="2:8" ht="21" customHeight="1">
      <c r="B127" s="117" t="s">
        <v>114</v>
      </c>
      <c r="C127" s="117"/>
      <c r="D127" s="117"/>
      <c r="E127" s="117"/>
      <c r="F127" s="117"/>
      <c r="G127" s="117"/>
      <c r="H127" s="117"/>
    </row>
    <row r="128" spans="2:8" ht="7.05" customHeight="1">
      <c r="B128" s="46"/>
      <c r="C128" s="46"/>
      <c r="D128" s="46"/>
      <c r="E128" s="46"/>
      <c r="F128" s="46"/>
      <c r="G128" s="46"/>
      <c r="H128" s="46"/>
    </row>
    <row r="129" spans="2:8" ht="55.95" customHeight="1">
      <c r="B129" s="205" t="s">
        <v>115</v>
      </c>
      <c r="C129" s="206"/>
      <c r="D129" s="205" t="s">
        <v>116</v>
      </c>
      <c r="E129" s="206"/>
      <c r="F129" s="14" t="s">
        <v>117</v>
      </c>
      <c r="G129" s="14" t="s">
        <v>118</v>
      </c>
      <c r="H129" s="14" t="s">
        <v>119</v>
      </c>
    </row>
    <row r="130" spans="2:8">
      <c r="B130" s="15" t="s">
        <v>120</v>
      </c>
      <c r="C130" s="12" t="s">
        <v>6</v>
      </c>
      <c r="D130" s="207"/>
      <c r="E130" s="208"/>
      <c r="F130" s="63"/>
      <c r="G130" s="113"/>
      <c r="H130" s="209"/>
    </row>
    <row r="131" spans="2:8">
      <c r="B131" s="15" t="s">
        <v>121</v>
      </c>
      <c r="C131" s="12" t="s">
        <v>8</v>
      </c>
      <c r="D131" s="207"/>
      <c r="E131" s="208"/>
      <c r="F131" s="63"/>
      <c r="G131" s="113"/>
      <c r="H131" s="210"/>
    </row>
    <row r="132" spans="2:8" ht="13.5" customHeight="1">
      <c r="B132" s="15" t="s">
        <v>122</v>
      </c>
      <c r="C132" s="12" t="s">
        <v>9</v>
      </c>
      <c r="D132" s="207"/>
      <c r="E132" s="208"/>
      <c r="F132" s="63"/>
      <c r="G132" s="113"/>
      <c r="H132" s="210"/>
    </row>
    <row r="133" spans="2:8" ht="13.5" customHeight="1">
      <c r="B133" s="15" t="s">
        <v>123</v>
      </c>
      <c r="C133" s="12" t="s">
        <v>10</v>
      </c>
      <c r="D133" s="207"/>
      <c r="E133" s="208"/>
      <c r="F133" s="63"/>
      <c r="G133" s="113"/>
      <c r="H133" s="211"/>
    </row>
    <row r="134" spans="2:8" ht="24.45" customHeight="1">
      <c r="B134" s="124" t="s">
        <v>124</v>
      </c>
      <c r="C134" s="125"/>
      <c r="D134" s="125"/>
      <c r="E134" s="125"/>
      <c r="F134" s="212"/>
      <c r="G134" s="213">
        <v>0</v>
      </c>
      <c r="H134" s="213"/>
    </row>
    <row r="135" spans="2:8" ht="7.05" customHeight="1">
      <c r="B135" s="46"/>
      <c r="C135" s="46"/>
      <c r="D135" s="46"/>
      <c r="E135" s="46"/>
      <c r="F135" s="46"/>
      <c r="G135" s="46"/>
      <c r="H135" s="46"/>
    </row>
    <row r="136" spans="2:8" ht="21" hidden="1" customHeight="1">
      <c r="B136" s="117" t="s">
        <v>125</v>
      </c>
      <c r="C136" s="117"/>
      <c r="D136" s="117"/>
      <c r="E136" s="117"/>
      <c r="F136" s="117"/>
      <c r="G136" s="117"/>
      <c r="H136" s="117"/>
    </row>
    <row r="137" spans="2:8" ht="13.95" hidden="1" customHeight="1">
      <c r="B137" s="156" t="s">
        <v>126</v>
      </c>
      <c r="C137" s="156" t="s">
        <v>127</v>
      </c>
      <c r="D137" s="156"/>
      <c r="E137" s="16" t="s">
        <v>128</v>
      </c>
      <c r="F137" s="156" t="s">
        <v>129</v>
      </c>
      <c r="G137" s="156" t="s">
        <v>130</v>
      </c>
      <c r="H137" s="156"/>
    </row>
    <row r="138" spans="2:8" ht="13.95" hidden="1" customHeight="1">
      <c r="B138" s="156"/>
      <c r="C138" s="156"/>
      <c r="D138" s="156"/>
      <c r="E138" s="16" t="s">
        <v>131</v>
      </c>
      <c r="F138" s="156"/>
      <c r="G138" s="156" t="s">
        <v>132</v>
      </c>
      <c r="H138" s="156"/>
    </row>
    <row r="139" spans="2:8" ht="13.95" hidden="1" customHeight="1">
      <c r="B139" s="49">
        <v>1</v>
      </c>
      <c r="C139" s="144" t="s">
        <v>133</v>
      </c>
      <c r="D139" s="144"/>
      <c r="E139" s="49">
        <v>0</v>
      </c>
      <c r="F139" s="15" t="s">
        <v>134</v>
      </c>
      <c r="G139" s="141">
        <v>0</v>
      </c>
      <c r="H139" s="141"/>
    </row>
    <row r="140" spans="2:8" ht="13.95" hidden="1" customHeight="1">
      <c r="B140" s="49">
        <v>2</v>
      </c>
      <c r="C140" s="144" t="s">
        <v>135</v>
      </c>
      <c r="D140" s="144"/>
      <c r="E140" s="49">
        <v>0</v>
      </c>
      <c r="F140" s="15" t="s">
        <v>134</v>
      </c>
      <c r="G140" s="141">
        <v>0</v>
      </c>
      <c r="H140" s="141"/>
    </row>
    <row r="141" spans="2:8" ht="13.95" hidden="1" customHeight="1">
      <c r="B141" s="49">
        <v>3</v>
      </c>
      <c r="C141" s="144" t="s">
        <v>136</v>
      </c>
      <c r="D141" s="144"/>
      <c r="E141" s="49">
        <v>0</v>
      </c>
      <c r="F141" s="15" t="s">
        <v>134</v>
      </c>
      <c r="G141" s="141">
        <v>0</v>
      </c>
      <c r="H141" s="141"/>
    </row>
    <row r="142" spans="2:8" ht="13.95" hidden="1" customHeight="1">
      <c r="B142" s="49">
        <v>4</v>
      </c>
      <c r="C142" s="144" t="s">
        <v>137</v>
      </c>
      <c r="D142" s="144"/>
      <c r="E142" s="49">
        <v>0</v>
      </c>
      <c r="F142" s="49" t="s">
        <v>138</v>
      </c>
      <c r="G142" s="141">
        <v>0</v>
      </c>
      <c r="H142" s="141"/>
    </row>
    <row r="143" spans="2:8" ht="13.95" hidden="1" customHeight="1">
      <c r="B143" s="49">
        <v>5</v>
      </c>
      <c r="C143" s="144" t="s">
        <v>139</v>
      </c>
      <c r="D143" s="144"/>
      <c r="E143" s="49">
        <v>0</v>
      </c>
      <c r="F143" s="49" t="s">
        <v>138</v>
      </c>
      <c r="G143" s="141">
        <v>0</v>
      </c>
      <c r="H143" s="141"/>
    </row>
    <row r="144" spans="2:8" ht="13.95" hidden="1" customHeight="1">
      <c r="B144" s="49">
        <v>6</v>
      </c>
      <c r="C144" s="144" t="s">
        <v>140</v>
      </c>
      <c r="D144" s="144"/>
      <c r="E144" s="49">
        <v>0</v>
      </c>
      <c r="F144" s="15" t="s">
        <v>134</v>
      </c>
      <c r="G144" s="141">
        <v>0</v>
      </c>
      <c r="H144" s="141"/>
    </row>
    <row r="145" spans="2:11" ht="13.95" hidden="1" customHeight="1">
      <c r="B145" s="49">
        <v>7</v>
      </c>
      <c r="C145" s="144" t="s">
        <v>141</v>
      </c>
      <c r="D145" s="144"/>
      <c r="E145" s="52" t="s">
        <v>142</v>
      </c>
      <c r="F145" s="52" t="s">
        <v>142</v>
      </c>
      <c r="G145" s="153" t="s">
        <v>142</v>
      </c>
      <c r="H145" s="141"/>
      <c r="I145" s="46"/>
      <c r="J145" s="46"/>
      <c r="K145" s="46"/>
    </row>
    <row r="146" spans="2:11" ht="21" hidden="1" customHeight="1">
      <c r="B146" s="145" t="s">
        <v>143</v>
      </c>
      <c r="C146" s="145"/>
      <c r="D146" s="145"/>
      <c r="E146" s="145"/>
      <c r="F146" s="145"/>
      <c r="G146" s="145"/>
      <c r="H146" s="145"/>
      <c r="I146" s="46"/>
      <c r="J146" s="46"/>
      <c r="K146" s="46"/>
    </row>
    <row r="147" spans="2:11" ht="21" hidden="1" customHeight="1">
      <c r="B147" s="28"/>
      <c r="C147" s="17"/>
      <c r="D147" s="28"/>
      <c r="E147" s="17"/>
      <c r="F147" s="17"/>
      <c r="G147" s="17"/>
      <c r="H147" s="17"/>
      <c r="I147" s="46"/>
      <c r="J147" s="46"/>
      <c r="K147" s="46"/>
    </row>
    <row r="148" spans="2:11" ht="13.95" customHeight="1">
      <c r="B148" s="117" t="s">
        <v>144</v>
      </c>
      <c r="C148" s="117"/>
      <c r="D148" s="117"/>
      <c r="E148" s="117"/>
      <c r="F148" s="117"/>
      <c r="G148" s="117"/>
      <c r="H148" s="117"/>
      <c r="I148" s="46"/>
      <c r="J148" s="46"/>
      <c r="K148" s="46"/>
    </row>
    <row r="149" spans="2:11" s="19" customFormat="1">
      <c r="B149" s="2"/>
      <c r="C149" s="18" t="s">
        <v>145</v>
      </c>
      <c r="D149" s="146" t="s">
        <v>146</v>
      </c>
      <c r="E149" s="146"/>
      <c r="F149" s="26" t="s">
        <v>147</v>
      </c>
      <c r="G149" s="146" t="s">
        <v>148</v>
      </c>
      <c r="H149" s="146"/>
      <c r="I149" s="20"/>
      <c r="J149" s="20"/>
      <c r="K149" s="20"/>
    </row>
    <row r="150" spans="2:11" s="19" customFormat="1">
      <c r="B150" s="2"/>
      <c r="C150" s="21" t="s">
        <v>149</v>
      </c>
      <c r="D150" s="147"/>
      <c r="E150" s="148"/>
      <c r="F150" s="44"/>
      <c r="G150" s="130"/>
      <c r="H150" s="130"/>
      <c r="I150" s="73"/>
      <c r="J150" s="53"/>
      <c r="K150" s="53"/>
    </row>
    <row r="151" spans="2:11" s="19" customFormat="1">
      <c r="B151" s="2"/>
      <c r="C151" s="21" t="s">
        <v>150</v>
      </c>
      <c r="D151" s="149"/>
      <c r="E151" s="150"/>
      <c r="F151" s="44"/>
      <c r="G151" s="130"/>
      <c r="H151" s="130"/>
      <c r="I151" s="53"/>
      <c r="J151" s="53"/>
      <c r="K151" s="53"/>
    </row>
    <row r="152" spans="2:11" s="19" customFormat="1">
      <c r="B152" s="2"/>
      <c r="C152" s="21" t="s">
        <v>151</v>
      </c>
      <c r="D152" s="149"/>
      <c r="E152" s="150"/>
      <c r="F152" s="44"/>
      <c r="G152" s="130"/>
      <c r="H152" s="130"/>
      <c r="I152" s="53"/>
      <c r="J152" s="53"/>
      <c r="K152" s="53"/>
    </row>
    <row r="153" spans="2:11" s="19" customFormat="1">
      <c r="B153" s="2"/>
      <c r="C153" s="21" t="s">
        <v>152</v>
      </c>
      <c r="D153" s="149"/>
      <c r="E153" s="150"/>
      <c r="F153" s="44"/>
      <c r="G153" s="130"/>
      <c r="H153" s="130"/>
      <c r="I153" s="53"/>
      <c r="J153" s="53"/>
      <c r="K153" s="53"/>
    </row>
    <row r="154" spans="2:11" s="19" customFormat="1">
      <c r="B154" s="2"/>
      <c r="C154" s="21" t="s">
        <v>153</v>
      </c>
      <c r="D154" s="151"/>
      <c r="E154" s="152"/>
      <c r="F154" s="44"/>
      <c r="G154" s="130"/>
      <c r="H154" s="130"/>
      <c r="I154" s="53"/>
      <c r="J154" s="53"/>
      <c r="K154" s="53"/>
    </row>
    <row r="155" spans="2:11">
      <c r="B155" s="2" t="s">
        <v>87</v>
      </c>
      <c r="C155" s="127" t="s">
        <v>154</v>
      </c>
      <c r="D155" s="127"/>
      <c r="E155" s="127"/>
      <c r="F155" s="127"/>
      <c r="G155" s="131">
        <v>0</v>
      </c>
      <c r="H155" s="131"/>
      <c r="I155" s="46"/>
      <c r="J155" s="46"/>
      <c r="K155" s="46"/>
    </row>
    <row r="156" spans="2:11">
      <c r="B156" s="2"/>
      <c r="C156" s="1"/>
      <c r="D156" s="2"/>
      <c r="E156" s="3"/>
      <c r="F156" s="1"/>
      <c r="G156" s="4"/>
      <c r="H156" s="4"/>
      <c r="I156" s="46"/>
      <c r="J156" s="46"/>
      <c r="K156" s="46"/>
    </row>
    <row r="157" spans="2:11">
      <c r="B157" s="2"/>
      <c r="C157" s="21" t="s">
        <v>149</v>
      </c>
      <c r="D157" s="132"/>
      <c r="E157" s="132"/>
      <c r="F157" s="44"/>
      <c r="G157" s="130"/>
      <c r="H157" s="130"/>
      <c r="I157" s="46"/>
      <c r="J157" s="46"/>
      <c r="K157" s="46"/>
    </row>
    <row r="158" spans="2:11">
      <c r="B158" s="2"/>
      <c r="C158" s="21" t="s">
        <v>150</v>
      </c>
      <c r="D158" s="132"/>
      <c r="E158" s="132"/>
      <c r="F158" s="44"/>
      <c r="G158" s="130"/>
      <c r="H158" s="130"/>
      <c r="I158" s="46"/>
      <c r="J158" s="46"/>
      <c r="K158" s="46"/>
    </row>
    <row r="159" spans="2:11">
      <c r="B159" s="2"/>
      <c r="C159" s="21" t="s">
        <v>151</v>
      </c>
      <c r="D159" s="132"/>
      <c r="E159" s="132"/>
      <c r="F159" s="44"/>
      <c r="G159" s="130"/>
      <c r="H159" s="130"/>
      <c r="I159" s="46"/>
      <c r="J159" s="46"/>
      <c r="K159" s="46"/>
    </row>
    <row r="160" spans="2:11">
      <c r="B160" s="2"/>
      <c r="C160" s="21" t="s">
        <v>152</v>
      </c>
      <c r="D160" s="132"/>
      <c r="E160" s="132"/>
      <c r="F160" s="44"/>
      <c r="G160" s="130"/>
      <c r="H160" s="130"/>
      <c r="I160" s="46"/>
      <c r="J160" s="46"/>
      <c r="K160" s="46"/>
    </row>
    <row r="161" spans="2:8">
      <c r="B161" s="2"/>
      <c r="C161" s="21" t="s">
        <v>153</v>
      </c>
      <c r="D161" s="132"/>
      <c r="E161" s="132"/>
      <c r="F161" s="44"/>
      <c r="G161" s="130"/>
      <c r="H161" s="130"/>
    </row>
    <row r="162" spans="2:8">
      <c r="B162" s="2" t="s">
        <v>89</v>
      </c>
      <c r="C162" s="127" t="s">
        <v>155</v>
      </c>
      <c r="D162" s="127"/>
      <c r="E162" s="127"/>
      <c r="F162" s="127"/>
      <c r="G162" s="128">
        <v>0</v>
      </c>
      <c r="H162" s="129"/>
    </row>
    <row r="163" spans="2:8">
      <c r="B163" s="2"/>
      <c r="C163" s="22"/>
      <c r="D163" s="29"/>
      <c r="E163" s="22"/>
      <c r="F163" s="23"/>
      <c r="G163" s="133"/>
      <c r="H163" s="134"/>
    </row>
    <row r="164" spans="2:8">
      <c r="B164" s="2"/>
      <c r="C164" s="21" t="s">
        <v>149</v>
      </c>
      <c r="D164" s="132"/>
      <c r="E164" s="132"/>
      <c r="F164" s="44"/>
      <c r="G164" s="130"/>
      <c r="H164" s="130"/>
    </row>
    <row r="165" spans="2:8">
      <c r="B165" s="2"/>
      <c r="C165" s="21" t="s">
        <v>150</v>
      </c>
      <c r="D165" s="132"/>
      <c r="E165" s="132"/>
      <c r="F165" s="44"/>
      <c r="G165" s="130"/>
      <c r="H165" s="130"/>
    </row>
    <row r="166" spans="2:8">
      <c r="B166" s="2"/>
      <c r="C166" s="21" t="s">
        <v>151</v>
      </c>
      <c r="D166" s="132"/>
      <c r="E166" s="132"/>
      <c r="F166" s="44"/>
      <c r="G166" s="130"/>
      <c r="H166" s="130"/>
    </row>
    <row r="167" spans="2:8">
      <c r="B167" s="2"/>
      <c r="C167" s="21" t="s">
        <v>152</v>
      </c>
      <c r="D167" s="132"/>
      <c r="E167" s="132"/>
      <c r="F167" s="44"/>
      <c r="G167" s="130"/>
      <c r="H167" s="130"/>
    </row>
    <row r="168" spans="2:8">
      <c r="B168" s="2"/>
      <c r="C168" s="21" t="s">
        <v>153</v>
      </c>
      <c r="D168" s="132"/>
      <c r="E168" s="132"/>
      <c r="F168" s="44"/>
      <c r="G168" s="130"/>
      <c r="H168" s="130"/>
    </row>
    <row r="169" spans="2:8">
      <c r="B169" s="2" t="s">
        <v>156</v>
      </c>
      <c r="C169" s="127" t="s">
        <v>157</v>
      </c>
      <c r="D169" s="127"/>
      <c r="E169" s="127"/>
      <c r="F169" s="127"/>
      <c r="G169" s="131">
        <v>0</v>
      </c>
      <c r="H169" s="131"/>
    </row>
    <row r="170" spans="2:8">
      <c r="B170" s="2"/>
      <c r="C170" s="22"/>
      <c r="D170" s="29"/>
      <c r="E170" s="22"/>
      <c r="F170" s="23"/>
      <c r="G170" s="137"/>
      <c r="H170" s="138"/>
    </row>
    <row r="171" spans="2:8">
      <c r="B171" s="2" t="s">
        <v>158</v>
      </c>
      <c r="C171" s="135" t="s">
        <v>159</v>
      </c>
      <c r="D171" s="135"/>
      <c r="E171" s="135"/>
      <c r="F171" s="135"/>
      <c r="G171" s="131">
        <v>0</v>
      </c>
      <c r="H171" s="131"/>
    </row>
    <row r="172" spans="2:8">
      <c r="B172" s="2"/>
      <c r="C172" s="22"/>
      <c r="D172" s="29"/>
      <c r="E172" s="22"/>
      <c r="F172" s="23"/>
      <c r="G172" s="139"/>
      <c r="H172" s="140"/>
    </row>
    <row r="173" spans="2:8">
      <c r="B173" s="2" t="s">
        <v>160</v>
      </c>
      <c r="C173" s="135" t="s">
        <v>161</v>
      </c>
      <c r="D173" s="135"/>
      <c r="E173" s="135"/>
      <c r="F173" s="135"/>
      <c r="G173" s="126">
        <v>0</v>
      </c>
      <c r="H173" s="126"/>
    </row>
    <row r="175" spans="2:8">
      <c r="B175" s="136" t="s">
        <v>210</v>
      </c>
      <c r="C175" s="136"/>
      <c r="D175" s="136"/>
      <c r="E175" s="136"/>
      <c r="F175" s="136"/>
      <c r="G175" s="126">
        <f>G155+G162+G169+G171+G173</f>
        <v>0</v>
      </c>
      <c r="H175" s="126"/>
    </row>
    <row r="177" spans="2:11" ht="33" customHeight="1">
      <c r="B177" s="117" t="s">
        <v>162</v>
      </c>
      <c r="C177" s="117"/>
      <c r="D177" s="117"/>
      <c r="E177" s="10" t="s">
        <v>163</v>
      </c>
      <c r="F177" s="10" t="s">
        <v>164</v>
      </c>
      <c r="G177" s="10" t="s">
        <v>165</v>
      </c>
      <c r="H177" s="10" t="s">
        <v>166</v>
      </c>
      <c r="I177" s="10" t="s">
        <v>161</v>
      </c>
      <c r="J177" s="46"/>
      <c r="K177" s="46"/>
    </row>
    <row r="178" spans="2:11">
      <c r="B178" s="10">
        <v>6</v>
      </c>
      <c r="C178" s="11" t="s">
        <v>97</v>
      </c>
      <c r="D178" s="10" t="s">
        <v>19</v>
      </c>
      <c r="E178" s="118" t="s">
        <v>20</v>
      </c>
      <c r="F178" s="119"/>
      <c r="G178" s="119"/>
      <c r="H178" s="119"/>
      <c r="I178" s="120"/>
      <c r="J178" s="48"/>
      <c r="K178" s="48"/>
    </row>
    <row r="179" spans="2:11">
      <c r="B179" s="9" t="s">
        <v>21</v>
      </c>
      <c r="C179" s="25" t="s">
        <v>98</v>
      </c>
      <c r="D179" s="72"/>
      <c r="E179" s="106"/>
      <c r="F179" s="106"/>
      <c r="G179" s="106"/>
      <c r="H179" s="106"/>
      <c r="I179" s="106"/>
      <c r="J179" s="30"/>
      <c r="K179" s="30"/>
    </row>
    <row r="180" spans="2:11">
      <c r="B180" s="9" t="s">
        <v>23</v>
      </c>
      <c r="C180" s="25" t="s">
        <v>99</v>
      </c>
      <c r="D180" s="72"/>
      <c r="E180" s="106"/>
      <c r="F180" s="106"/>
      <c r="G180" s="106"/>
      <c r="H180" s="106"/>
      <c r="I180" s="106"/>
      <c r="J180" s="30"/>
      <c r="K180" s="30"/>
    </row>
    <row r="181" spans="2:11">
      <c r="B181" s="24" t="s">
        <v>25</v>
      </c>
      <c r="C181" s="31" t="s">
        <v>100</v>
      </c>
      <c r="D181" s="107"/>
      <c r="E181" s="115"/>
      <c r="F181" s="115"/>
      <c r="G181" s="115"/>
      <c r="H181" s="115"/>
      <c r="I181" s="115"/>
      <c r="J181" s="30"/>
      <c r="K181" s="30"/>
    </row>
    <row r="182" spans="2:11" ht="12.75" customHeight="1">
      <c r="B182" s="9"/>
      <c r="C182" s="25" t="s">
        <v>101</v>
      </c>
      <c r="D182" s="72"/>
      <c r="E182" s="106"/>
      <c r="F182" s="106"/>
      <c r="G182" s="106"/>
      <c r="H182" s="106"/>
      <c r="I182" s="106"/>
      <c r="J182" s="30"/>
      <c r="K182" s="30"/>
    </row>
    <row r="183" spans="2:11" ht="12.75" customHeight="1">
      <c r="B183" s="9"/>
      <c r="C183" s="25" t="s">
        <v>102</v>
      </c>
      <c r="D183" s="72"/>
      <c r="E183" s="106"/>
      <c r="F183" s="106"/>
      <c r="G183" s="106"/>
      <c r="H183" s="106"/>
      <c r="I183" s="106"/>
      <c r="J183" s="30"/>
      <c r="K183" s="30"/>
    </row>
    <row r="184" spans="2:11" ht="12.75" customHeight="1">
      <c r="B184" s="9"/>
      <c r="C184" s="25" t="s">
        <v>103</v>
      </c>
      <c r="D184" s="72"/>
      <c r="E184" s="106"/>
      <c r="F184" s="106"/>
      <c r="G184" s="106"/>
      <c r="H184" s="106"/>
      <c r="I184" s="106"/>
      <c r="J184" s="30"/>
      <c r="K184" s="30"/>
    </row>
    <row r="185" spans="2:11">
      <c r="B185" s="121" t="s">
        <v>167</v>
      </c>
      <c r="C185" s="121"/>
      <c r="D185" s="121"/>
      <c r="E185" s="114">
        <f>SUM(E179:E184)</f>
        <v>0</v>
      </c>
      <c r="F185" s="114">
        <f t="shared" ref="F185:I185" si="1">SUM(F179:F184)</f>
        <v>0</v>
      </c>
      <c r="G185" s="114">
        <f t="shared" si="1"/>
        <v>0</v>
      </c>
      <c r="H185" s="114">
        <f t="shared" si="1"/>
        <v>0</v>
      </c>
      <c r="I185" s="114">
        <f t="shared" si="1"/>
        <v>0</v>
      </c>
      <c r="J185" s="54"/>
      <c r="K185" s="54"/>
    </row>
    <row r="186" spans="2:11" ht="13.95" customHeight="1">
      <c r="B186" s="122" t="s">
        <v>168</v>
      </c>
      <c r="C186" s="122"/>
      <c r="D186" s="122"/>
      <c r="E186" s="114">
        <f>SUM(E185:I185)</f>
        <v>0</v>
      </c>
      <c r="F186" s="46"/>
      <c r="G186" s="46"/>
      <c r="H186" s="46"/>
      <c r="I186" s="48"/>
      <c r="J186" s="48"/>
      <c r="K186" s="48"/>
    </row>
    <row r="188" spans="2:11" ht="25.05" customHeight="1">
      <c r="B188" s="34" t="s">
        <v>169</v>
      </c>
      <c r="C188" s="33"/>
      <c r="D188" s="33"/>
      <c r="E188" s="33"/>
      <c r="F188" s="33"/>
      <c r="G188" s="33"/>
      <c r="H188" s="123">
        <v>0</v>
      </c>
      <c r="I188" s="123"/>
      <c r="J188" s="46"/>
      <c r="K188" s="46"/>
    </row>
    <row r="189" spans="2:11" ht="9" customHeight="1">
      <c r="B189" s="46"/>
      <c r="C189" s="46"/>
      <c r="D189" s="46"/>
      <c r="E189" s="46"/>
      <c r="F189" s="46"/>
      <c r="G189" s="46"/>
      <c r="H189" s="54"/>
      <c r="I189" s="54"/>
      <c r="J189" s="46"/>
      <c r="K189" s="46"/>
    </row>
    <row r="190" spans="2:11" ht="25.05" customHeight="1">
      <c r="B190" s="124" t="s">
        <v>170</v>
      </c>
      <c r="C190" s="125"/>
      <c r="D190" s="125"/>
      <c r="E190" s="125"/>
      <c r="F190" s="125"/>
      <c r="G190" s="125"/>
      <c r="H190" s="123">
        <v>0</v>
      </c>
      <c r="I190" s="123"/>
      <c r="J190" s="76"/>
      <c r="K190" s="46"/>
    </row>
    <row r="191" spans="2:11" ht="9" customHeight="1">
      <c r="B191" s="55"/>
      <c r="C191" s="48"/>
      <c r="D191" s="55"/>
      <c r="E191" s="48"/>
      <c r="F191" s="48"/>
      <c r="G191" s="48"/>
      <c r="H191" s="56"/>
      <c r="I191" s="46"/>
      <c r="J191" s="46"/>
      <c r="K191" s="46"/>
    </row>
    <row r="192" spans="2:11" ht="25.05" customHeight="1">
      <c r="B192" s="124" t="s">
        <v>193</v>
      </c>
      <c r="C192" s="125"/>
      <c r="D192" s="125"/>
      <c r="E192" s="125"/>
      <c r="F192" s="125"/>
      <c r="G192" s="125"/>
      <c r="H192" s="126">
        <f>TRUNC(ROUND(H190*60,2),2)</f>
        <v>0</v>
      </c>
      <c r="I192" s="126"/>
      <c r="J192" s="76"/>
      <c r="K192" s="46"/>
    </row>
    <row r="193" spans="2:9">
      <c r="B193" s="55"/>
      <c r="C193" s="48"/>
      <c r="D193" s="55"/>
      <c r="E193" s="48"/>
      <c r="F193" s="48"/>
      <c r="G193" s="48"/>
      <c r="H193" s="56"/>
      <c r="I193" s="46"/>
    </row>
    <row r="194" spans="2:9" ht="22.5" customHeight="1">
      <c r="B194" s="55"/>
      <c r="C194" s="48"/>
      <c r="D194" s="55"/>
      <c r="E194" s="48"/>
      <c r="F194" s="48"/>
      <c r="G194" s="48"/>
      <c r="H194" s="48"/>
      <c r="I194" s="46"/>
    </row>
  </sheetData>
  <mergeCells count="163">
    <mergeCell ref="B9:E9"/>
    <mergeCell ref="F9:G9"/>
    <mergeCell ref="B11:H11"/>
    <mergeCell ref="C13:D13"/>
    <mergeCell ref="B2:F2"/>
    <mergeCell ref="G2:H2"/>
    <mergeCell ref="B7:E7"/>
    <mergeCell ref="F7:G7"/>
    <mergeCell ref="B8:E8"/>
    <mergeCell ref="F8:G8"/>
    <mergeCell ref="B4:H4"/>
    <mergeCell ref="B5:E5"/>
    <mergeCell ref="F5:G5"/>
    <mergeCell ref="B6:E6"/>
    <mergeCell ref="F6:G6"/>
    <mergeCell ref="B48:C48"/>
    <mergeCell ref="B37:C37"/>
    <mergeCell ref="E37:H37"/>
    <mergeCell ref="B46:C46"/>
    <mergeCell ref="E48:H48"/>
    <mergeCell ref="B12:D12"/>
    <mergeCell ref="E13:H13"/>
    <mergeCell ref="C14:D14"/>
    <mergeCell ref="C15:D15"/>
    <mergeCell ref="C16:D16"/>
    <mergeCell ref="C17:D17"/>
    <mergeCell ref="E17:H17"/>
    <mergeCell ref="E16:H16"/>
    <mergeCell ref="E15:H15"/>
    <mergeCell ref="B27:D27"/>
    <mergeCell ref="B20:D20"/>
    <mergeCell ref="E21:H21"/>
    <mergeCell ref="B33:C33"/>
    <mergeCell ref="B35:D35"/>
    <mergeCell ref="B29:D29"/>
    <mergeCell ref="B30:C30"/>
    <mergeCell ref="E30:H30"/>
    <mergeCell ref="E18:H18"/>
    <mergeCell ref="C18:D18"/>
    <mergeCell ref="B58:D58"/>
    <mergeCell ref="C59:D59"/>
    <mergeCell ref="E59:H59"/>
    <mergeCell ref="C60:D60"/>
    <mergeCell ref="B56:D56"/>
    <mergeCell ref="C61:D61"/>
    <mergeCell ref="C62:D62"/>
    <mergeCell ref="B63:D63"/>
    <mergeCell ref="B65:D65"/>
    <mergeCell ref="E66:H66"/>
    <mergeCell ref="B73:C73"/>
    <mergeCell ref="B75:D75"/>
    <mergeCell ref="B76:C76"/>
    <mergeCell ref="E76:H76"/>
    <mergeCell ref="B87:D87"/>
    <mergeCell ref="B89:D89"/>
    <mergeCell ref="C90:D90"/>
    <mergeCell ref="E90:H90"/>
    <mergeCell ref="B83:C83"/>
    <mergeCell ref="B85:D85"/>
    <mergeCell ref="E85:H85"/>
    <mergeCell ref="C86:D86"/>
    <mergeCell ref="C97:D97"/>
    <mergeCell ref="C98:D98"/>
    <mergeCell ref="C99:D99"/>
    <mergeCell ref="C91:D91"/>
    <mergeCell ref="C92:D92"/>
    <mergeCell ref="B93:D93"/>
    <mergeCell ref="B95:D95"/>
    <mergeCell ref="C96:D96"/>
    <mergeCell ref="E96:H96"/>
    <mergeCell ref="C100:D100"/>
    <mergeCell ref="B101:D101"/>
    <mergeCell ref="B102:H102"/>
    <mergeCell ref="B104:D104"/>
    <mergeCell ref="E105:H105"/>
    <mergeCell ref="C118:D118"/>
    <mergeCell ref="C119:D119"/>
    <mergeCell ref="C120:D120"/>
    <mergeCell ref="B112:D112"/>
    <mergeCell ref="B114:H114"/>
    <mergeCell ref="B116:D117"/>
    <mergeCell ref="E117:H117"/>
    <mergeCell ref="C121:D121"/>
    <mergeCell ref="C122:D122"/>
    <mergeCell ref="B123:D123"/>
    <mergeCell ref="B137:B138"/>
    <mergeCell ref="C137:D138"/>
    <mergeCell ref="F137:F138"/>
    <mergeCell ref="G137:H137"/>
    <mergeCell ref="D130:E130"/>
    <mergeCell ref="D131:E131"/>
    <mergeCell ref="D132:E132"/>
    <mergeCell ref="G138:H138"/>
    <mergeCell ref="C143:D143"/>
    <mergeCell ref="G143:H143"/>
    <mergeCell ref="C140:D140"/>
    <mergeCell ref="G140:H140"/>
    <mergeCell ref="C141:D141"/>
    <mergeCell ref="G141:H141"/>
    <mergeCell ref="B146:H146"/>
    <mergeCell ref="B148:H148"/>
    <mergeCell ref="C124:D124"/>
    <mergeCell ref="B125:D125"/>
    <mergeCell ref="B127:H127"/>
    <mergeCell ref="B129:C129"/>
    <mergeCell ref="D129:E129"/>
    <mergeCell ref="H130:H133"/>
    <mergeCell ref="B134:F134"/>
    <mergeCell ref="G134:H134"/>
    <mergeCell ref="C139:D139"/>
    <mergeCell ref="G139:H139"/>
    <mergeCell ref="D133:E133"/>
    <mergeCell ref="B136:H136"/>
    <mergeCell ref="C142:D142"/>
    <mergeCell ref="G142:H142"/>
    <mergeCell ref="D149:E149"/>
    <mergeCell ref="G149:H149"/>
    <mergeCell ref="D150:E154"/>
    <mergeCell ref="G150:H150"/>
    <mergeCell ref="G154:H154"/>
    <mergeCell ref="C144:D144"/>
    <mergeCell ref="G144:H144"/>
    <mergeCell ref="C145:D145"/>
    <mergeCell ref="G145:H145"/>
    <mergeCell ref="G151:H151"/>
    <mergeCell ref="G153:H153"/>
    <mergeCell ref="G152:H152"/>
    <mergeCell ref="C155:F155"/>
    <mergeCell ref="G155:H155"/>
    <mergeCell ref="G157:H157"/>
    <mergeCell ref="G158:H158"/>
    <mergeCell ref="C162:F162"/>
    <mergeCell ref="G162:H162"/>
    <mergeCell ref="D164:E168"/>
    <mergeCell ref="G167:H167"/>
    <mergeCell ref="G168:H168"/>
    <mergeCell ref="G166:H166"/>
    <mergeCell ref="D157:E161"/>
    <mergeCell ref="G160:H160"/>
    <mergeCell ref="G161:H161"/>
    <mergeCell ref="G159:H159"/>
    <mergeCell ref="G170:H170"/>
    <mergeCell ref="C171:F171"/>
    <mergeCell ref="G171:H171"/>
    <mergeCell ref="G172:H172"/>
    <mergeCell ref="C173:F173"/>
    <mergeCell ref="G173:H173"/>
    <mergeCell ref="G163:H163"/>
    <mergeCell ref="G164:H164"/>
    <mergeCell ref="G165:H165"/>
    <mergeCell ref="C169:F169"/>
    <mergeCell ref="G169:H169"/>
    <mergeCell ref="E178:I178"/>
    <mergeCell ref="H188:I188"/>
    <mergeCell ref="B185:D185"/>
    <mergeCell ref="B186:D186"/>
    <mergeCell ref="B190:G190"/>
    <mergeCell ref="B192:G192"/>
    <mergeCell ref="H190:I190"/>
    <mergeCell ref="H192:I192"/>
    <mergeCell ref="B175:F175"/>
    <mergeCell ref="G175:H175"/>
    <mergeCell ref="B177:D177"/>
  </mergeCells>
  <pageMargins left="0.27559055118110237" right="0.11811023622047245" top="1.6535433070866143" bottom="0.51181102362204722" header="0.27559055118110237" footer="0.19685039370078741"/>
  <pageSetup paperSize="8" scale="69" fitToHeight="2" orientation="portrait" r:id="rId1"/>
  <headerFooter>
    <oddHeader>&amp;C&amp;G
&amp;"Times New Roman,Negrito"&amp;12PLANILHA DE CUSTOS E FORMAÇÃO DE PREÇOS PREENCHIDA</oddHeader>
    <oddFooter>&amp;CPágina &amp;P de &amp;N</oddFooter>
  </headerFooter>
  <rowBreaks count="11" manualBreakCount="11">
    <brk id="19" max="9" man="1"/>
    <brk id="28" max="9" man="1"/>
    <brk id="47" max="9" man="1"/>
    <brk id="64" max="9" man="1"/>
    <brk id="69" max="9" man="1"/>
    <brk id="74" max="9" man="1"/>
    <brk id="84" max="9" man="1"/>
    <brk id="94" max="9" man="1"/>
    <brk id="103" max="9" man="1"/>
    <brk id="113" max="9" man="1"/>
    <brk id="135" max="9" man="1"/>
  </rowBreaks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4"/>
    <pageSetUpPr fitToPage="1"/>
  </sheetPr>
  <dimension ref="A1:E35"/>
  <sheetViews>
    <sheetView showGridLines="0" zoomScale="50" zoomScaleNormal="50" workbookViewId="0">
      <selection sqref="A1:B1"/>
    </sheetView>
  </sheetViews>
  <sheetFormatPr defaultColWidth="9.21875" defaultRowHeight="13.2"/>
  <cols>
    <col min="1" max="1" width="17.21875" style="35" customWidth="1"/>
    <col min="2" max="2" width="78.77734375" style="35" bestFit="1" customWidth="1"/>
    <col min="3" max="3" width="31.6640625" style="35" customWidth="1"/>
    <col min="4" max="4" width="20.44140625" style="35" customWidth="1"/>
    <col min="5" max="5" width="20.77734375" style="35" customWidth="1"/>
    <col min="6" max="6" width="9.21875" style="35" customWidth="1"/>
    <col min="7" max="16384" width="9.21875" style="35"/>
  </cols>
  <sheetData>
    <row r="1" spans="1:5" ht="20.55" customHeight="1">
      <c r="A1" s="221" t="str" cm="1">
        <f t="array" aca="1" ref="A1" ca="1">_xlfn.TEXTAFTER(CELL("nome.arquivo",A1),"]")</f>
        <v>Insumos &amp; Peças - Brasília</v>
      </c>
      <c r="B1" s="222"/>
    </row>
    <row r="2" spans="1:5" ht="15" customHeight="1">
      <c r="A2" s="42" t="s">
        <v>205</v>
      </c>
      <c r="E2" s="43"/>
    </row>
    <row r="3" spans="1:5" ht="21">
      <c r="A3" s="82" t="s">
        <v>204</v>
      </c>
      <c r="D3" s="223"/>
      <c r="E3" s="223"/>
    </row>
    <row r="4" spans="1:5" ht="29.55" customHeight="1">
      <c r="A4" s="36" t="s">
        <v>171</v>
      </c>
    </row>
    <row r="5" spans="1:5" ht="15" customHeight="1">
      <c r="A5" s="219" t="s">
        <v>172</v>
      </c>
      <c r="B5" s="220" t="s">
        <v>173</v>
      </c>
      <c r="C5" s="214" t="s">
        <v>174</v>
      </c>
      <c r="D5" s="214" t="s">
        <v>175</v>
      </c>
      <c r="E5" s="214" t="s">
        <v>176</v>
      </c>
    </row>
    <row r="6" spans="1:5" ht="15" customHeight="1">
      <c r="A6" s="219"/>
      <c r="B6" s="220"/>
      <c r="C6" s="215"/>
      <c r="D6" s="215"/>
      <c r="E6" s="215"/>
    </row>
    <row r="7" spans="1:5" ht="15" customHeight="1">
      <c r="A7" s="37" t="s">
        <v>21</v>
      </c>
      <c r="B7" s="38" t="s">
        <v>177</v>
      </c>
      <c r="C7" s="65">
        <v>0</v>
      </c>
      <c r="D7" s="74">
        <v>0</v>
      </c>
      <c r="E7" s="103"/>
    </row>
    <row r="8" spans="1:5" ht="15" customHeight="1">
      <c r="A8" s="39" t="s">
        <v>23</v>
      </c>
      <c r="B8" s="40" t="s">
        <v>178</v>
      </c>
      <c r="C8" s="65">
        <v>0</v>
      </c>
      <c r="D8" s="74">
        <v>0</v>
      </c>
      <c r="E8" s="103"/>
    </row>
    <row r="9" spans="1:5" ht="15" customHeight="1">
      <c r="A9" s="37" t="s">
        <v>25</v>
      </c>
      <c r="B9" s="40" t="s">
        <v>179</v>
      </c>
      <c r="C9" s="65">
        <v>0</v>
      </c>
      <c r="D9" s="74">
        <v>0</v>
      </c>
      <c r="E9" s="103"/>
    </row>
    <row r="10" spans="1:5" ht="15" customHeight="1">
      <c r="A10" s="37" t="s">
        <v>27</v>
      </c>
      <c r="B10" s="41" t="s">
        <v>180</v>
      </c>
      <c r="C10" s="65">
        <v>0</v>
      </c>
      <c r="D10" s="74">
        <v>0</v>
      </c>
      <c r="E10" s="103"/>
    </row>
    <row r="11" spans="1:5" ht="15" customHeight="1">
      <c r="A11" s="37" t="s">
        <v>29</v>
      </c>
      <c r="B11" s="41" t="s">
        <v>181</v>
      </c>
      <c r="C11" s="65">
        <v>0</v>
      </c>
      <c r="D11" s="74">
        <v>0</v>
      </c>
      <c r="E11" s="103"/>
    </row>
    <row r="12" spans="1:5" ht="15" customHeight="1">
      <c r="A12" s="39" t="s">
        <v>45</v>
      </c>
      <c r="B12" s="41" t="s">
        <v>194</v>
      </c>
      <c r="C12" s="65">
        <v>0</v>
      </c>
      <c r="D12" s="74">
        <v>0</v>
      </c>
      <c r="E12" s="103"/>
    </row>
    <row r="13" spans="1:5" ht="15" customHeight="1">
      <c r="A13" s="216" t="s">
        <v>182</v>
      </c>
      <c r="B13" s="217"/>
      <c r="C13" s="217"/>
      <c r="D13" s="218"/>
      <c r="E13" s="104">
        <f>SUM(E7:E12)</f>
        <v>0</v>
      </c>
    </row>
    <row r="14" spans="1:5" ht="15" customHeight="1"/>
    <row r="15" spans="1:5" ht="15" customHeight="1">
      <c r="A15" s="36" t="s">
        <v>183</v>
      </c>
    </row>
    <row r="16" spans="1:5" ht="15" customHeight="1">
      <c r="A16" s="219" t="s">
        <v>172</v>
      </c>
      <c r="B16" s="220" t="s">
        <v>173</v>
      </c>
      <c r="C16" s="214" t="s">
        <v>174</v>
      </c>
      <c r="D16" s="214" t="s">
        <v>175</v>
      </c>
      <c r="E16" s="214" t="s">
        <v>176</v>
      </c>
    </row>
    <row r="17" spans="1:5" ht="15" customHeight="1">
      <c r="A17" s="219"/>
      <c r="B17" s="220"/>
      <c r="C17" s="215"/>
      <c r="D17" s="215"/>
      <c r="E17" s="215"/>
    </row>
    <row r="18" spans="1:5" ht="15" customHeight="1">
      <c r="A18" s="37" t="s">
        <v>21</v>
      </c>
      <c r="B18" s="38" t="s">
        <v>177</v>
      </c>
      <c r="C18" s="65">
        <v>0</v>
      </c>
      <c r="D18" s="74">
        <v>0</v>
      </c>
      <c r="E18" s="103"/>
    </row>
    <row r="19" spans="1:5" ht="15" customHeight="1">
      <c r="A19" s="39" t="s">
        <v>23</v>
      </c>
      <c r="B19" s="40" t="s">
        <v>178</v>
      </c>
      <c r="C19" s="65">
        <v>0</v>
      </c>
      <c r="D19" s="74">
        <v>0</v>
      </c>
      <c r="E19" s="103"/>
    </row>
    <row r="20" spans="1:5" ht="15" customHeight="1">
      <c r="A20" s="37" t="s">
        <v>25</v>
      </c>
      <c r="B20" s="40" t="s">
        <v>179</v>
      </c>
      <c r="C20" s="65">
        <v>0</v>
      </c>
      <c r="D20" s="74">
        <v>0</v>
      </c>
      <c r="E20" s="103"/>
    </row>
    <row r="21" spans="1:5" ht="15" customHeight="1">
      <c r="A21" s="37" t="s">
        <v>27</v>
      </c>
      <c r="B21" s="41" t="s">
        <v>180</v>
      </c>
      <c r="C21" s="65">
        <v>0</v>
      </c>
      <c r="D21" s="74">
        <v>0</v>
      </c>
      <c r="E21" s="103"/>
    </row>
    <row r="22" spans="1:5" ht="15" customHeight="1">
      <c r="A22" s="37" t="s">
        <v>29</v>
      </c>
      <c r="B22" s="41" t="s">
        <v>181</v>
      </c>
      <c r="C22" s="65">
        <v>0</v>
      </c>
      <c r="D22" s="74">
        <v>0</v>
      </c>
      <c r="E22" s="103"/>
    </row>
    <row r="23" spans="1:5" ht="15" customHeight="1">
      <c r="A23" s="39" t="s">
        <v>45</v>
      </c>
      <c r="B23" s="41" t="s">
        <v>194</v>
      </c>
      <c r="C23" s="65">
        <v>0</v>
      </c>
      <c r="D23" s="74">
        <v>0</v>
      </c>
      <c r="E23" s="103"/>
    </row>
    <row r="24" spans="1:5" ht="15" customHeight="1">
      <c r="A24" s="216" t="s">
        <v>184</v>
      </c>
      <c r="B24" s="217"/>
      <c r="C24" s="217"/>
      <c r="D24" s="218"/>
      <c r="E24" s="104">
        <f>SUM(E18:E23)</f>
        <v>0</v>
      </c>
    </row>
    <row r="25" spans="1:5" ht="15" customHeight="1"/>
    <row r="26" spans="1:5" ht="15" customHeight="1">
      <c r="A26" s="36" t="s">
        <v>185</v>
      </c>
    </row>
    <row r="27" spans="1:5" ht="15" customHeight="1">
      <c r="A27" s="219" t="s">
        <v>172</v>
      </c>
      <c r="B27" s="220" t="s">
        <v>173</v>
      </c>
      <c r="C27" s="214" t="s">
        <v>174</v>
      </c>
      <c r="D27" s="214" t="s">
        <v>175</v>
      </c>
      <c r="E27" s="214" t="s">
        <v>176</v>
      </c>
    </row>
    <row r="28" spans="1:5" ht="15" customHeight="1">
      <c r="A28" s="219"/>
      <c r="B28" s="220"/>
      <c r="C28" s="215"/>
      <c r="D28" s="215"/>
      <c r="E28" s="215"/>
    </row>
    <row r="29" spans="1:5" ht="15" customHeight="1">
      <c r="A29" s="37" t="s">
        <v>21</v>
      </c>
      <c r="B29" s="38" t="s">
        <v>177</v>
      </c>
      <c r="C29" s="65">
        <v>0</v>
      </c>
      <c r="D29" s="74">
        <v>0</v>
      </c>
      <c r="E29" s="103"/>
    </row>
    <row r="30" spans="1:5" ht="15" customHeight="1">
      <c r="A30" s="39" t="s">
        <v>23</v>
      </c>
      <c r="B30" s="40" t="s">
        <v>178</v>
      </c>
      <c r="C30" s="65">
        <v>0</v>
      </c>
      <c r="D30" s="74">
        <v>0</v>
      </c>
      <c r="E30" s="103"/>
    </row>
    <row r="31" spans="1:5" ht="15" customHeight="1">
      <c r="A31" s="37" t="s">
        <v>25</v>
      </c>
      <c r="B31" s="40" t="s">
        <v>179</v>
      </c>
      <c r="C31" s="65">
        <v>0</v>
      </c>
      <c r="D31" s="74">
        <v>0</v>
      </c>
      <c r="E31" s="103"/>
    </row>
    <row r="32" spans="1:5" ht="15" customHeight="1">
      <c r="A32" s="37" t="s">
        <v>27</v>
      </c>
      <c r="B32" s="41" t="s">
        <v>180</v>
      </c>
      <c r="C32" s="65">
        <v>0</v>
      </c>
      <c r="D32" s="74">
        <v>0</v>
      </c>
      <c r="E32" s="103"/>
    </row>
    <row r="33" spans="1:5" ht="15" customHeight="1">
      <c r="A33" s="37" t="s">
        <v>29</v>
      </c>
      <c r="B33" s="41" t="s">
        <v>181</v>
      </c>
      <c r="C33" s="65">
        <v>0</v>
      </c>
      <c r="D33" s="74">
        <v>0</v>
      </c>
      <c r="E33" s="103"/>
    </row>
    <row r="34" spans="1:5" ht="15" customHeight="1">
      <c r="A34" s="39" t="s">
        <v>45</v>
      </c>
      <c r="B34" s="41" t="s">
        <v>194</v>
      </c>
      <c r="C34" s="65">
        <v>0</v>
      </c>
      <c r="D34" s="74">
        <v>0</v>
      </c>
      <c r="E34" s="103"/>
    </row>
    <row r="35" spans="1:5" ht="15" customHeight="1">
      <c r="A35" s="216" t="s">
        <v>184</v>
      </c>
      <c r="B35" s="217"/>
      <c r="C35" s="217"/>
      <c r="D35" s="218"/>
      <c r="E35" s="104">
        <f>SUM(E29:E34)</f>
        <v>0</v>
      </c>
    </row>
  </sheetData>
  <mergeCells count="20">
    <mergeCell ref="E16:E17"/>
    <mergeCell ref="A24:D24"/>
    <mergeCell ref="A27:A28"/>
    <mergeCell ref="B27:B28"/>
    <mergeCell ref="C27:C28"/>
    <mergeCell ref="D27:D28"/>
    <mergeCell ref="E27:E28"/>
    <mergeCell ref="A1:B1"/>
    <mergeCell ref="D3:E3"/>
    <mergeCell ref="A5:A6"/>
    <mergeCell ref="B5:B6"/>
    <mergeCell ref="C5:C6"/>
    <mergeCell ref="D5:D6"/>
    <mergeCell ref="E5:E6"/>
    <mergeCell ref="A13:D13"/>
    <mergeCell ref="A16:A17"/>
    <mergeCell ref="B16:B17"/>
    <mergeCell ref="C16:C17"/>
    <mergeCell ref="A35:D35"/>
    <mergeCell ref="D16:D17"/>
  </mergeCells>
  <pageMargins left="0.511811024" right="0.511811024" top="0.78740157499999996" bottom="0.78740157499999996" header="0.31496062000000002" footer="0.31496062000000002"/>
  <pageSetup paperSize="9" scale="5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6"/>
    <pageSetUpPr fitToPage="1"/>
  </sheetPr>
  <dimension ref="B1:K194"/>
  <sheetViews>
    <sheetView zoomScale="50" zoomScaleNormal="50" zoomScaleSheetLayoutView="100" workbookViewId="0"/>
  </sheetViews>
  <sheetFormatPr defaultColWidth="8.77734375" defaultRowHeight="13.8"/>
  <cols>
    <col min="1" max="1" width="2.21875" style="6" customWidth="1"/>
    <col min="2" max="2" width="9.21875" style="6" customWidth="1"/>
    <col min="3" max="3" width="62.77734375" style="6" customWidth="1"/>
    <col min="4" max="4" width="9.44140625" style="6" customWidth="1"/>
    <col min="5" max="5" width="17.77734375" style="6" customWidth="1"/>
    <col min="6" max="6" width="18" style="6" customWidth="1"/>
    <col min="7" max="7" width="16.5546875" style="6" customWidth="1"/>
    <col min="8" max="8" width="17.21875" style="6" customWidth="1"/>
    <col min="9" max="9" width="16.5546875" style="6" customWidth="1"/>
    <col min="10" max="12" width="9.5546875" style="6" customWidth="1"/>
    <col min="13" max="16384" width="8.77734375" style="6"/>
  </cols>
  <sheetData>
    <row r="1" spans="2:9" ht="7.05" customHeight="1">
      <c r="B1" s="5"/>
      <c r="C1" s="5"/>
      <c r="D1" s="5"/>
      <c r="E1" s="5"/>
      <c r="F1" s="5"/>
      <c r="G1" s="5"/>
      <c r="H1" s="5"/>
    </row>
    <row r="2" spans="2:9" ht="21" customHeight="1">
      <c r="B2" s="199" t="s">
        <v>0</v>
      </c>
      <c r="C2" s="200"/>
      <c r="D2" s="200"/>
      <c r="E2" s="200"/>
      <c r="F2" s="201"/>
      <c r="G2" s="202" t="str" cm="1">
        <f t="array" aca="1" ref="G2" ca="1">_xlfn.TEXTAFTER(CELL("nome.arquivo",A1),"]")</f>
        <v>Curitiba</v>
      </c>
      <c r="H2" s="203"/>
    </row>
    <row r="3" spans="2:9" ht="7.05" customHeight="1">
      <c r="B3" s="5"/>
      <c r="C3" s="5"/>
      <c r="D3" s="5"/>
      <c r="E3" s="5"/>
      <c r="F3" s="5"/>
      <c r="G3" s="5"/>
      <c r="H3" s="5"/>
    </row>
    <row r="4" spans="2:9" ht="21" customHeight="1">
      <c r="B4" s="198" t="s">
        <v>2</v>
      </c>
      <c r="C4" s="198"/>
      <c r="D4" s="198"/>
      <c r="E4" s="198"/>
      <c r="F4" s="198"/>
      <c r="G4" s="198"/>
      <c r="H4" s="198"/>
    </row>
    <row r="5" spans="2:9" ht="35.25" customHeight="1">
      <c r="B5" s="204" t="s">
        <v>3</v>
      </c>
      <c r="C5" s="204"/>
      <c r="D5" s="204"/>
      <c r="E5" s="204"/>
      <c r="F5" s="204" t="s">
        <v>4</v>
      </c>
      <c r="G5" s="204"/>
      <c r="H5" s="24" t="s">
        <v>5</v>
      </c>
    </row>
    <row r="6" spans="2:9" ht="15" customHeight="1">
      <c r="B6" s="179" t="s">
        <v>6</v>
      </c>
      <c r="C6" s="196"/>
      <c r="D6" s="196"/>
      <c r="E6" s="180"/>
      <c r="F6" s="197" t="s">
        <v>7</v>
      </c>
      <c r="G6" s="197"/>
      <c r="H6" s="63"/>
    </row>
    <row r="7" spans="2:9" ht="15" customHeight="1">
      <c r="B7" s="179" t="s">
        <v>8</v>
      </c>
      <c r="C7" s="196"/>
      <c r="D7" s="196"/>
      <c r="E7" s="180"/>
      <c r="F7" s="197" t="s">
        <v>7</v>
      </c>
      <c r="G7" s="197"/>
      <c r="H7" s="63"/>
    </row>
    <row r="8" spans="2:9" ht="15" customHeight="1">
      <c r="B8" s="179" t="s">
        <v>9</v>
      </c>
      <c r="C8" s="196"/>
      <c r="D8" s="196"/>
      <c r="E8" s="180"/>
      <c r="F8" s="197" t="s">
        <v>7</v>
      </c>
      <c r="G8" s="197"/>
      <c r="H8" s="63"/>
    </row>
    <row r="9" spans="2:9" ht="15" customHeight="1">
      <c r="B9" s="179" t="s">
        <v>10</v>
      </c>
      <c r="C9" s="196"/>
      <c r="D9" s="196"/>
      <c r="E9" s="180"/>
      <c r="F9" s="197" t="s">
        <v>7</v>
      </c>
      <c r="G9" s="197"/>
      <c r="H9" s="63"/>
    </row>
    <row r="10" spans="2:9">
      <c r="B10" s="5"/>
      <c r="C10" s="8"/>
      <c r="D10" s="8"/>
      <c r="E10" s="5"/>
      <c r="F10" s="5"/>
      <c r="G10" s="5"/>
      <c r="H10" s="5"/>
    </row>
    <row r="11" spans="2:9" ht="21" customHeight="1">
      <c r="B11" s="198" t="s">
        <v>11</v>
      </c>
      <c r="C11" s="198"/>
      <c r="D11" s="198"/>
      <c r="E11" s="198"/>
      <c r="F11" s="198"/>
      <c r="G11" s="198"/>
      <c r="H11" s="198"/>
    </row>
    <row r="12" spans="2:9" ht="27.6">
      <c r="B12" s="173"/>
      <c r="C12" s="174"/>
      <c r="D12" s="175"/>
      <c r="E12" s="10" t="str">
        <f>E20</f>
        <v>Operador</v>
      </c>
      <c r="F12" s="10" t="str">
        <f t="shared" ref="F12:H12" si="0">F20</f>
        <v>Técnico</v>
      </c>
      <c r="G12" s="10" t="str">
        <f t="shared" si="0"/>
        <v>Supervisor</v>
      </c>
      <c r="H12" s="10" t="str">
        <f t="shared" si="0"/>
        <v>Gerente de Segurança</v>
      </c>
    </row>
    <row r="13" spans="2:9" ht="37.950000000000003" customHeight="1">
      <c r="B13" s="9">
        <v>1</v>
      </c>
      <c r="C13" s="179" t="s">
        <v>12</v>
      </c>
      <c r="D13" s="180"/>
      <c r="E13" s="176"/>
      <c r="F13" s="177"/>
      <c r="G13" s="177"/>
      <c r="H13" s="178"/>
      <c r="I13" s="46"/>
    </row>
    <row r="14" spans="2:9" ht="37.950000000000003" customHeight="1">
      <c r="B14" s="9">
        <v>2</v>
      </c>
      <c r="C14" s="179" t="s">
        <v>13</v>
      </c>
      <c r="D14" s="180"/>
      <c r="E14" s="63"/>
      <c r="F14" s="63"/>
      <c r="G14" s="63"/>
      <c r="H14" s="63"/>
      <c r="I14" s="77"/>
    </row>
    <row r="15" spans="2:9" ht="37.950000000000003" customHeight="1">
      <c r="B15" s="9">
        <v>3</v>
      </c>
      <c r="C15" s="179" t="s">
        <v>14</v>
      </c>
      <c r="D15" s="180"/>
      <c r="E15" s="187"/>
      <c r="F15" s="188"/>
      <c r="G15" s="188"/>
      <c r="H15" s="189"/>
      <c r="I15" s="75"/>
    </row>
    <row r="16" spans="2:9" ht="37.950000000000003" customHeight="1">
      <c r="B16" s="9">
        <v>4</v>
      </c>
      <c r="C16" s="179" t="s">
        <v>15</v>
      </c>
      <c r="D16" s="180"/>
      <c r="E16" s="184"/>
      <c r="F16" s="185"/>
      <c r="G16" s="185"/>
      <c r="H16" s="186"/>
    </row>
    <row r="17" spans="2:11" ht="37.950000000000003" customHeight="1">
      <c r="B17" s="9">
        <v>5</v>
      </c>
      <c r="C17" s="179" t="s">
        <v>16</v>
      </c>
      <c r="D17" s="180"/>
      <c r="E17" s="181"/>
      <c r="F17" s="182"/>
      <c r="G17" s="182"/>
      <c r="H17" s="183"/>
      <c r="I17" s="46"/>
      <c r="J17" s="46"/>
      <c r="K17" s="46"/>
    </row>
    <row r="18" spans="2:11" ht="37.950000000000003" customHeight="1">
      <c r="B18" s="9">
        <v>6</v>
      </c>
      <c r="C18" s="194" t="s">
        <v>203</v>
      </c>
      <c r="D18" s="195"/>
      <c r="E18" s="191"/>
      <c r="F18" s="192"/>
      <c r="G18" s="192"/>
      <c r="H18" s="193"/>
      <c r="I18" s="46"/>
      <c r="J18" s="46"/>
      <c r="K18" s="46"/>
    </row>
    <row r="19" spans="2:11" ht="12.75" customHeight="1">
      <c r="B19" s="27"/>
      <c r="C19" s="47"/>
      <c r="D19" s="47"/>
      <c r="E19" s="46"/>
      <c r="F19" s="46"/>
      <c r="G19" s="46"/>
      <c r="H19" s="46"/>
      <c r="I19" s="46"/>
      <c r="J19" s="46"/>
      <c r="K19" s="46"/>
    </row>
    <row r="20" spans="2:11" ht="36" customHeight="1">
      <c r="B20" s="117" t="s">
        <v>17</v>
      </c>
      <c r="C20" s="117"/>
      <c r="D20" s="117"/>
      <c r="E20" s="10" t="str">
        <f>B6</f>
        <v>Operador</v>
      </c>
      <c r="F20" s="10" t="str">
        <f>B7</f>
        <v>Técnico</v>
      </c>
      <c r="G20" s="10" t="str">
        <f>B8</f>
        <v>Supervisor</v>
      </c>
      <c r="H20" s="10" t="str">
        <f>B9</f>
        <v>Gerente de Segurança</v>
      </c>
      <c r="I20" s="46"/>
      <c r="J20" s="48"/>
      <c r="K20" s="48"/>
    </row>
    <row r="21" spans="2:11">
      <c r="B21" s="10">
        <v>1</v>
      </c>
      <c r="C21" s="11" t="s">
        <v>18</v>
      </c>
      <c r="D21" s="10" t="s">
        <v>19</v>
      </c>
      <c r="E21" s="118" t="s">
        <v>20</v>
      </c>
      <c r="F21" s="119"/>
      <c r="G21" s="119"/>
      <c r="H21" s="120"/>
      <c r="I21" s="46"/>
      <c r="J21" s="48"/>
      <c r="K21" s="48"/>
    </row>
    <row r="22" spans="2:11">
      <c r="B22" s="49" t="s">
        <v>21</v>
      </c>
      <c r="C22" s="12" t="s">
        <v>22</v>
      </c>
      <c r="D22" s="80"/>
      <c r="E22" s="66"/>
      <c r="F22" s="66"/>
      <c r="G22" s="66"/>
      <c r="H22" s="66"/>
      <c r="I22" s="46"/>
      <c r="J22" s="48"/>
      <c r="K22" s="48"/>
    </row>
    <row r="23" spans="2:11">
      <c r="B23" s="49" t="s">
        <v>23</v>
      </c>
      <c r="C23" s="12" t="s">
        <v>24</v>
      </c>
      <c r="D23" s="80"/>
      <c r="E23" s="66"/>
      <c r="F23" s="66"/>
      <c r="G23" s="66"/>
      <c r="H23" s="66"/>
      <c r="I23" s="46"/>
      <c r="J23" s="48"/>
      <c r="K23" s="48"/>
    </row>
    <row r="24" spans="2:11">
      <c r="B24" s="49" t="s">
        <v>25</v>
      </c>
      <c r="C24" s="12" t="s">
        <v>26</v>
      </c>
      <c r="D24" s="80"/>
      <c r="E24" s="66"/>
      <c r="F24" s="66"/>
      <c r="G24" s="66"/>
      <c r="H24" s="66"/>
      <c r="I24" s="46"/>
      <c r="J24" s="46"/>
      <c r="K24" s="46"/>
    </row>
    <row r="25" spans="2:11">
      <c r="B25" s="49" t="s">
        <v>27</v>
      </c>
      <c r="C25" s="12" t="s">
        <v>28</v>
      </c>
      <c r="D25" s="80"/>
      <c r="E25" s="66"/>
      <c r="F25" s="66"/>
      <c r="G25" s="66"/>
      <c r="H25" s="66"/>
      <c r="I25" s="46"/>
      <c r="J25" s="46"/>
      <c r="K25" s="46"/>
    </row>
    <row r="26" spans="2:11">
      <c r="B26" s="49" t="s">
        <v>29</v>
      </c>
      <c r="C26" s="12" t="s">
        <v>30</v>
      </c>
      <c r="D26" s="80"/>
      <c r="E26" s="66"/>
      <c r="F26" s="66"/>
      <c r="G26" s="66"/>
      <c r="H26" s="66"/>
      <c r="I26" s="46"/>
      <c r="J26" s="46"/>
      <c r="K26" s="46"/>
    </row>
    <row r="27" spans="2:11" ht="12.75" customHeight="1">
      <c r="B27" s="122" t="s">
        <v>31</v>
      </c>
      <c r="C27" s="122"/>
      <c r="D27" s="122"/>
      <c r="E27" s="110"/>
      <c r="F27" s="110"/>
      <c r="G27" s="110"/>
      <c r="H27" s="110"/>
      <c r="I27" s="46"/>
      <c r="J27" s="46"/>
      <c r="K27" s="46"/>
    </row>
    <row r="28" spans="2:11" ht="7.05" customHeight="1">
      <c r="B28" s="47"/>
      <c r="C28" s="47"/>
      <c r="D28" s="47"/>
      <c r="E28" s="46"/>
      <c r="F28" s="46"/>
      <c r="G28" s="46"/>
      <c r="H28" s="46"/>
      <c r="I28" s="46"/>
      <c r="J28" s="46"/>
      <c r="K28" s="46"/>
    </row>
    <row r="29" spans="2:11" ht="36" customHeight="1">
      <c r="B29" s="117" t="s">
        <v>32</v>
      </c>
      <c r="C29" s="117"/>
      <c r="D29" s="117"/>
      <c r="E29" s="10" t="str">
        <f>E$20</f>
        <v>Operador</v>
      </c>
      <c r="F29" s="10" t="str">
        <f>F$20</f>
        <v>Técnico</v>
      </c>
      <c r="G29" s="10" t="str">
        <f>G$20</f>
        <v>Supervisor</v>
      </c>
      <c r="H29" s="10" t="str">
        <f>H$20</f>
        <v>Gerente de Segurança</v>
      </c>
      <c r="I29" s="46"/>
      <c r="J29" s="46"/>
      <c r="K29" s="46"/>
    </row>
    <row r="30" spans="2:11" ht="34.5" customHeight="1">
      <c r="B30" s="162" t="s">
        <v>33</v>
      </c>
      <c r="C30" s="162"/>
      <c r="D30" s="13" t="s">
        <v>19</v>
      </c>
      <c r="E30" s="163" t="s">
        <v>20</v>
      </c>
      <c r="F30" s="164"/>
      <c r="G30" s="164"/>
      <c r="H30" s="165"/>
      <c r="I30" s="46"/>
      <c r="J30" s="46"/>
      <c r="K30" s="46"/>
    </row>
    <row r="31" spans="2:11">
      <c r="B31" s="49" t="s">
        <v>21</v>
      </c>
      <c r="C31" s="12" t="s">
        <v>34</v>
      </c>
      <c r="D31" s="67"/>
      <c r="E31" s="105"/>
      <c r="F31" s="66"/>
      <c r="G31" s="66"/>
      <c r="H31" s="66"/>
      <c r="I31" s="46"/>
      <c r="J31" s="46"/>
      <c r="K31" s="46"/>
    </row>
    <row r="32" spans="2:11">
      <c r="B32" s="49" t="s">
        <v>23</v>
      </c>
      <c r="C32" s="12" t="s">
        <v>35</v>
      </c>
      <c r="D32" s="67"/>
      <c r="E32" s="105"/>
      <c r="F32" s="66"/>
      <c r="G32" s="66"/>
      <c r="H32" s="66"/>
      <c r="I32" s="46"/>
      <c r="J32" s="46"/>
      <c r="K32" s="46"/>
    </row>
    <row r="33" spans="2:8" ht="12.75" customHeight="1">
      <c r="B33" s="190" t="s">
        <v>36</v>
      </c>
      <c r="C33" s="190"/>
      <c r="D33" s="111"/>
      <c r="E33" s="110"/>
      <c r="F33" s="110"/>
      <c r="G33" s="110"/>
      <c r="H33" s="110"/>
    </row>
    <row r="34" spans="2:8">
      <c r="B34" s="49" t="s">
        <v>25</v>
      </c>
      <c r="C34" s="50" t="s">
        <v>37</v>
      </c>
      <c r="D34" s="68"/>
      <c r="E34" s="105"/>
      <c r="F34" s="66"/>
      <c r="G34" s="66"/>
      <c r="H34" s="66"/>
    </row>
    <row r="35" spans="2:8">
      <c r="B35" s="168" t="s">
        <v>38</v>
      </c>
      <c r="C35" s="168"/>
      <c r="D35" s="168"/>
      <c r="E35" s="110"/>
      <c r="F35" s="110"/>
      <c r="G35" s="110"/>
      <c r="H35" s="110"/>
    </row>
    <row r="36" spans="2:8" ht="7.05" customHeight="1">
      <c r="B36" s="47"/>
      <c r="C36" s="47"/>
      <c r="D36" s="47"/>
      <c r="E36" s="46"/>
      <c r="F36" s="46"/>
      <c r="G36" s="46"/>
      <c r="H36" s="46"/>
    </row>
    <row r="37" spans="2:8" ht="49.5" customHeight="1">
      <c r="B37" s="162" t="s">
        <v>39</v>
      </c>
      <c r="C37" s="162"/>
      <c r="D37" s="13" t="s">
        <v>19</v>
      </c>
      <c r="E37" s="163" t="s">
        <v>20</v>
      </c>
      <c r="F37" s="164"/>
      <c r="G37" s="164"/>
      <c r="H37" s="165"/>
    </row>
    <row r="38" spans="2:8">
      <c r="B38" s="9" t="s">
        <v>21</v>
      </c>
      <c r="C38" s="25" t="s">
        <v>40</v>
      </c>
      <c r="D38" s="67"/>
      <c r="E38" s="106"/>
      <c r="F38" s="106"/>
      <c r="G38" s="106"/>
      <c r="H38" s="106"/>
    </row>
    <row r="39" spans="2:8">
      <c r="B39" s="9" t="s">
        <v>23</v>
      </c>
      <c r="C39" s="25" t="s">
        <v>41</v>
      </c>
      <c r="D39" s="67"/>
      <c r="E39" s="106"/>
      <c r="F39" s="106"/>
      <c r="G39" s="106"/>
      <c r="H39" s="106"/>
    </row>
    <row r="40" spans="2:8">
      <c r="B40" s="9" t="s">
        <v>25</v>
      </c>
      <c r="C40" s="25" t="s">
        <v>42</v>
      </c>
      <c r="D40" s="67"/>
      <c r="E40" s="106"/>
      <c r="F40" s="106"/>
      <c r="G40" s="106"/>
      <c r="H40" s="106"/>
    </row>
    <row r="41" spans="2:8">
      <c r="B41" s="9" t="s">
        <v>27</v>
      </c>
      <c r="C41" s="25" t="s">
        <v>43</v>
      </c>
      <c r="D41" s="67"/>
      <c r="E41" s="106"/>
      <c r="F41" s="106"/>
      <c r="G41" s="106"/>
      <c r="H41" s="106"/>
    </row>
    <row r="42" spans="2:8">
      <c r="B42" s="9" t="s">
        <v>29</v>
      </c>
      <c r="C42" s="25" t="s">
        <v>44</v>
      </c>
      <c r="D42" s="67"/>
      <c r="E42" s="106"/>
      <c r="F42" s="106"/>
      <c r="G42" s="106"/>
      <c r="H42" s="106"/>
    </row>
    <row r="43" spans="2:8">
      <c r="B43" s="9" t="s">
        <v>45</v>
      </c>
      <c r="C43" s="25" t="s">
        <v>46</v>
      </c>
      <c r="D43" s="67"/>
      <c r="E43" s="106"/>
      <c r="F43" s="106"/>
      <c r="G43" s="106"/>
      <c r="H43" s="106"/>
    </row>
    <row r="44" spans="2:8">
      <c r="B44" s="9" t="s">
        <v>47</v>
      </c>
      <c r="C44" s="25" t="s">
        <v>48</v>
      </c>
      <c r="D44" s="67"/>
      <c r="E44" s="106"/>
      <c r="F44" s="106"/>
      <c r="G44" s="106"/>
      <c r="H44" s="106"/>
    </row>
    <row r="45" spans="2:8">
      <c r="B45" s="9" t="s">
        <v>49</v>
      </c>
      <c r="C45" s="25" t="s">
        <v>50</v>
      </c>
      <c r="D45" s="67"/>
      <c r="E45" s="106"/>
      <c r="F45" s="106"/>
      <c r="G45" s="106"/>
      <c r="H45" s="106"/>
    </row>
    <row r="46" spans="2:8" ht="12.75" customHeight="1">
      <c r="B46" s="172" t="s">
        <v>38</v>
      </c>
      <c r="C46" s="172"/>
      <c r="D46" s="111"/>
      <c r="E46" s="110"/>
      <c r="F46" s="110"/>
      <c r="G46" s="110"/>
      <c r="H46" s="110"/>
    </row>
    <row r="47" spans="2:8" ht="7.05" customHeight="1">
      <c r="B47" s="47"/>
      <c r="C47" s="47"/>
      <c r="D47" s="47"/>
      <c r="E47" s="46"/>
      <c r="F47" s="46"/>
      <c r="G47" s="46"/>
      <c r="H47" s="46"/>
    </row>
    <row r="48" spans="2:8" ht="34.5" customHeight="1">
      <c r="B48" s="170" t="s">
        <v>51</v>
      </c>
      <c r="C48" s="171"/>
      <c r="D48" s="32" t="s">
        <v>52</v>
      </c>
      <c r="E48" s="163" t="s">
        <v>20</v>
      </c>
      <c r="F48" s="164"/>
      <c r="G48" s="164"/>
      <c r="H48" s="165"/>
    </row>
    <row r="49" spans="2:8">
      <c r="B49" s="49" t="s">
        <v>21</v>
      </c>
      <c r="C49" s="12" t="s">
        <v>53</v>
      </c>
      <c r="D49" s="70"/>
      <c r="E49" s="106"/>
      <c r="F49" s="106"/>
      <c r="G49" s="106"/>
      <c r="H49" s="106"/>
    </row>
    <row r="50" spans="2:8">
      <c r="B50" s="49"/>
      <c r="C50" s="12" t="s">
        <v>54</v>
      </c>
      <c r="D50" s="69"/>
      <c r="E50" s="106"/>
      <c r="F50" s="106"/>
      <c r="G50" s="106"/>
      <c r="H50" s="106"/>
    </row>
    <row r="51" spans="2:8">
      <c r="B51" s="49" t="s">
        <v>23</v>
      </c>
      <c r="C51" s="12" t="s">
        <v>55</v>
      </c>
      <c r="D51" s="70"/>
      <c r="E51" s="106"/>
      <c r="F51" s="106"/>
      <c r="G51" s="106"/>
      <c r="H51" s="106"/>
    </row>
    <row r="52" spans="2:8">
      <c r="B52" s="49"/>
      <c r="C52" s="12" t="s">
        <v>56</v>
      </c>
      <c r="D52" s="69"/>
      <c r="E52" s="106"/>
      <c r="F52" s="106"/>
      <c r="G52" s="106"/>
      <c r="H52" s="106"/>
    </row>
    <row r="53" spans="2:8">
      <c r="B53" s="49" t="s">
        <v>25</v>
      </c>
      <c r="C53" s="12" t="s">
        <v>57</v>
      </c>
      <c r="D53" s="71"/>
      <c r="E53" s="81"/>
      <c r="F53" s="81"/>
      <c r="G53" s="81"/>
      <c r="H53" s="81"/>
    </row>
    <row r="54" spans="2:8">
      <c r="B54" s="49" t="s">
        <v>27</v>
      </c>
      <c r="C54" s="12" t="s">
        <v>58</v>
      </c>
      <c r="D54" s="64"/>
      <c r="E54" s="106"/>
      <c r="F54" s="106"/>
      <c r="G54" s="106"/>
      <c r="H54" s="106"/>
    </row>
    <row r="55" spans="2:8">
      <c r="B55" s="49" t="s">
        <v>29</v>
      </c>
      <c r="C55" s="12" t="s">
        <v>30</v>
      </c>
      <c r="D55" s="71"/>
      <c r="E55" s="106"/>
      <c r="F55" s="106"/>
      <c r="G55" s="106"/>
      <c r="H55" s="106"/>
    </row>
    <row r="56" spans="2:8">
      <c r="B56" s="168" t="s">
        <v>38</v>
      </c>
      <c r="C56" s="168"/>
      <c r="D56" s="168"/>
      <c r="E56" s="110"/>
      <c r="F56" s="110"/>
      <c r="G56" s="110"/>
      <c r="H56" s="110"/>
    </row>
    <row r="57" spans="2:8" ht="7.05" customHeight="1">
      <c r="B57" s="47"/>
      <c r="C57" s="47"/>
      <c r="D57" s="47"/>
      <c r="E57" s="46"/>
      <c r="F57" s="46"/>
      <c r="G57" s="46"/>
      <c r="H57" s="46"/>
    </row>
    <row r="58" spans="2:8" ht="36" customHeight="1">
      <c r="B58" s="117" t="s">
        <v>59</v>
      </c>
      <c r="C58" s="117"/>
      <c r="D58" s="117"/>
      <c r="E58" s="10" t="str">
        <f>E$20</f>
        <v>Operador</v>
      </c>
      <c r="F58" s="10" t="str">
        <f>F$20</f>
        <v>Técnico</v>
      </c>
      <c r="G58" s="10" t="str">
        <f>G$20</f>
        <v>Supervisor</v>
      </c>
      <c r="H58" s="10" t="str">
        <f>H$20</f>
        <v>Gerente de Segurança</v>
      </c>
    </row>
    <row r="59" spans="2:8">
      <c r="B59" s="10">
        <v>2</v>
      </c>
      <c r="C59" s="117" t="s">
        <v>60</v>
      </c>
      <c r="D59" s="117"/>
      <c r="E59" s="118" t="s">
        <v>20</v>
      </c>
      <c r="F59" s="119"/>
      <c r="G59" s="119"/>
      <c r="H59" s="120"/>
    </row>
    <row r="60" spans="2:8" ht="12.75" customHeight="1">
      <c r="B60" s="9" t="s">
        <v>61</v>
      </c>
      <c r="C60" s="169" t="s">
        <v>62</v>
      </c>
      <c r="D60" s="169"/>
      <c r="E60" s="106"/>
      <c r="F60" s="106"/>
      <c r="G60" s="106"/>
      <c r="H60" s="106"/>
    </row>
    <row r="61" spans="2:8" ht="12.75" customHeight="1">
      <c r="B61" s="9" t="s">
        <v>63</v>
      </c>
      <c r="C61" s="169" t="s">
        <v>64</v>
      </c>
      <c r="D61" s="169"/>
      <c r="E61" s="106"/>
      <c r="F61" s="106"/>
      <c r="G61" s="106"/>
      <c r="H61" s="106"/>
    </row>
    <row r="62" spans="2:8">
      <c r="B62" s="9" t="s">
        <v>65</v>
      </c>
      <c r="C62" s="169" t="s">
        <v>66</v>
      </c>
      <c r="D62" s="169"/>
      <c r="E62" s="106"/>
      <c r="F62" s="106"/>
      <c r="G62" s="106"/>
      <c r="H62" s="106"/>
    </row>
    <row r="63" spans="2:8">
      <c r="B63" s="122" t="s">
        <v>38</v>
      </c>
      <c r="C63" s="122"/>
      <c r="D63" s="122"/>
      <c r="E63" s="110"/>
      <c r="F63" s="110"/>
      <c r="G63" s="110"/>
      <c r="H63" s="110"/>
    </row>
    <row r="64" spans="2:8" ht="7.05" customHeight="1">
      <c r="B64" s="47"/>
      <c r="C64" s="47"/>
      <c r="D64" s="47"/>
      <c r="E64" s="46"/>
      <c r="F64" s="46"/>
      <c r="G64" s="46"/>
      <c r="H64" s="46"/>
    </row>
    <row r="65" spans="2:8" ht="36" customHeight="1">
      <c r="B65" s="117" t="s">
        <v>67</v>
      </c>
      <c r="C65" s="117"/>
      <c r="D65" s="117"/>
      <c r="E65" s="10" t="str">
        <f>E$20</f>
        <v>Operador</v>
      </c>
      <c r="F65" s="10" t="str">
        <f>F$20</f>
        <v>Técnico</v>
      </c>
      <c r="G65" s="10" t="str">
        <f>G$20</f>
        <v>Supervisor</v>
      </c>
      <c r="H65" s="10" t="str">
        <f>H$20</f>
        <v>Gerente de Segurança</v>
      </c>
    </row>
    <row r="66" spans="2:8">
      <c r="B66" s="10">
        <v>3</v>
      </c>
      <c r="C66" s="11" t="s">
        <v>68</v>
      </c>
      <c r="D66" s="10" t="s">
        <v>19</v>
      </c>
      <c r="E66" s="118" t="s">
        <v>20</v>
      </c>
      <c r="F66" s="119"/>
      <c r="G66" s="119"/>
      <c r="H66" s="120"/>
    </row>
    <row r="67" spans="2:8">
      <c r="B67" s="49" t="s">
        <v>21</v>
      </c>
      <c r="C67" s="12" t="s">
        <v>69</v>
      </c>
      <c r="D67" s="72"/>
      <c r="E67" s="58"/>
      <c r="F67" s="58"/>
      <c r="G67" s="58"/>
      <c r="H67" s="58"/>
    </row>
    <row r="68" spans="2:8">
      <c r="B68" s="49" t="s">
        <v>23</v>
      </c>
      <c r="C68" s="12" t="s">
        <v>70</v>
      </c>
      <c r="D68" s="72"/>
      <c r="E68" s="58"/>
      <c r="F68" s="58"/>
      <c r="G68" s="58"/>
      <c r="H68" s="58"/>
    </row>
    <row r="69" spans="2:8" ht="27.6">
      <c r="B69" s="49" t="s">
        <v>25</v>
      </c>
      <c r="C69" s="12" t="s">
        <v>71</v>
      </c>
      <c r="D69" s="72"/>
      <c r="E69" s="58"/>
      <c r="F69" s="58"/>
      <c r="G69" s="58"/>
      <c r="H69" s="58"/>
    </row>
    <row r="70" spans="2:8">
      <c r="B70" s="49" t="s">
        <v>27</v>
      </c>
      <c r="C70" s="12" t="s">
        <v>72</v>
      </c>
      <c r="D70" s="57"/>
      <c r="E70" s="58"/>
      <c r="F70" s="58"/>
      <c r="G70" s="58"/>
      <c r="H70" s="58"/>
    </row>
    <row r="71" spans="2:8" ht="27.6">
      <c r="B71" s="49" t="s">
        <v>29</v>
      </c>
      <c r="C71" s="12" t="s">
        <v>73</v>
      </c>
      <c r="D71" s="57"/>
      <c r="E71" s="58"/>
      <c r="F71" s="58"/>
      <c r="G71" s="58"/>
      <c r="H71" s="58"/>
    </row>
    <row r="72" spans="2:8" ht="27.6">
      <c r="B72" s="49" t="s">
        <v>45</v>
      </c>
      <c r="C72" s="12" t="s">
        <v>74</v>
      </c>
      <c r="D72" s="57"/>
      <c r="E72" s="58"/>
      <c r="F72" s="58"/>
      <c r="G72" s="58"/>
      <c r="H72" s="58"/>
    </row>
    <row r="73" spans="2:8" ht="12.75" customHeight="1">
      <c r="B73" s="122" t="s">
        <v>38</v>
      </c>
      <c r="C73" s="122"/>
      <c r="D73" s="112"/>
      <c r="E73" s="110"/>
      <c r="F73" s="110"/>
      <c r="G73" s="110"/>
      <c r="H73" s="110"/>
    </row>
    <row r="74" spans="2:8" ht="7.05" customHeight="1">
      <c r="B74" s="47"/>
      <c r="C74" s="47"/>
      <c r="D74" s="47"/>
      <c r="E74" s="46"/>
      <c r="F74" s="46"/>
      <c r="G74" s="46"/>
      <c r="H74" s="46"/>
    </row>
    <row r="75" spans="2:8" ht="36" customHeight="1">
      <c r="B75" s="117" t="s">
        <v>75</v>
      </c>
      <c r="C75" s="117"/>
      <c r="D75" s="117"/>
      <c r="E75" s="10" t="str">
        <f>E$20</f>
        <v>Operador</v>
      </c>
      <c r="F75" s="10" t="str">
        <f>F$20</f>
        <v>Técnico</v>
      </c>
      <c r="G75" s="10" t="str">
        <f>G$20</f>
        <v>Supervisor</v>
      </c>
      <c r="H75" s="10" t="str">
        <f>H$20</f>
        <v>Gerente de Segurança</v>
      </c>
    </row>
    <row r="76" spans="2:8" ht="34.5" customHeight="1">
      <c r="B76" s="162" t="s">
        <v>76</v>
      </c>
      <c r="C76" s="162"/>
      <c r="D76" s="13" t="s">
        <v>19</v>
      </c>
      <c r="E76" s="163" t="s">
        <v>20</v>
      </c>
      <c r="F76" s="164"/>
      <c r="G76" s="164"/>
      <c r="H76" s="165"/>
    </row>
    <row r="77" spans="2:8">
      <c r="B77" s="49" t="s">
        <v>21</v>
      </c>
      <c r="C77" s="12" t="s">
        <v>77</v>
      </c>
      <c r="D77" s="57"/>
      <c r="E77" s="58"/>
      <c r="F77" s="58"/>
      <c r="G77" s="58"/>
      <c r="H77" s="58"/>
    </row>
    <row r="78" spans="2:8">
      <c r="B78" s="49" t="s">
        <v>23</v>
      </c>
      <c r="C78" s="12" t="s">
        <v>78</v>
      </c>
      <c r="D78" s="57"/>
      <c r="E78" s="58"/>
      <c r="F78" s="58"/>
      <c r="G78" s="58"/>
      <c r="H78" s="58"/>
    </row>
    <row r="79" spans="2:8">
      <c r="B79" s="49" t="s">
        <v>25</v>
      </c>
      <c r="C79" s="12" t="s">
        <v>79</v>
      </c>
      <c r="D79" s="57"/>
      <c r="E79" s="58"/>
      <c r="F79" s="58"/>
      <c r="G79" s="58"/>
      <c r="H79" s="58"/>
    </row>
    <row r="80" spans="2:8">
      <c r="B80" s="49" t="s">
        <v>27</v>
      </c>
      <c r="C80" s="12" t="s">
        <v>80</v>
      </c>
      <c r="D80" s="57"/>
      <c r="E80" s="58"/>
      <c r="F80" s="58"/>
      <c r="G80" s="58"/>
      <c r="H80" s="58"/>
    </row>
    <row r="81" spans="2:8">
      <c r="B81" s="49" t="s">
        <v>29</v>
      </c>
      <c r="C81" s="12" t="s">
        <v>81</v>
      </c>
      <c r="D81" s="57"/>
      <c r="E81" s="58"/>
      <c r="F81" s="58"/>
      <c r="G81" s="58"/>
      <c r="H81" s="58"/>
    </row>
    <row r="82" spans="2:8">
      <c r="B82" s="49" t="s">
        <v>45</v>
      </c>
      <c r="C82" s="12" t="s">
        <v>82</v>
      </c>
      <c r="D82" s="57"/>
      <c r="E82" s="58"/>
      <c r="F82" s="58"/>
      <c r="G82" s="58"/>
      <c r="H82" s="58"/>
    </row>
    <row r="83" spans="2:8" ht="12.75" customHeight="1">
      <c r="B83" s="168" t="s">
        <v>38</v>
      </c>
      <c r="C83" s="168"/>
      <c r="D83" s="112"/>
      <c r="E83" s="110"/>
      <c r="F83" s="110"/>
      <c r="G83" s="110"/>
      <c r="H83" s="110"/>
    </row>
    <row r="84" spans="2:8" ht="7.05" customHeight="1">
      <c r="B84" s="47"/>
      <c r="C84" s="47"/>
      <c r="D84" s="47"/>
      <c r="E84" s="46"/>
      <c r="F84" s="46"/>
      <c r="G84" s="46"/>
      <c r="H84" s="46"/>
    </row>
    <row r="85" spans="2:8" ht="34.5" customHeight="1">
      <c r="B85" s="162" t="s">
        <v>83</v>
      </c>
      <c r="C85" s="162"/>
      <c r="D85" s="162"/>
      <c r="E85" s="163" t="s">
        <v>20</v>
      </c>
      <c r="F85" s="164"/>
      <c r="G85" s="164"/>
      <c r="H85" s="165"/>
    </row>
    <row r="86" spans="2:8">
      <c r="B86" s="49" t="s">
        <v>21</v>
      </c>
      <c r="C86" s="155" t="s">
        <v>84</v>
      </c>
      <c r="D86" s="155"/>
      <c r="E86" s="58"/>
      <c r="F86" s="58"/>
      <c r="G86" s="58"/>
      <c r="H86" s="58"/>
    </row>
    <row r="87" spans="2:8">
      <c r="B87" s="166" t="s">
        <v>38</v>
      </c>
      <c r="C87" s="166"/>
      <c r="D87" s="166"/>
      <c r="E87" s="110"/>
      <c r="F87" s="110"/>
      <c r="G87" s="110"/>
      <c r="H87" s="110"/>
    </row>
    <row r="89" spans="2:8" ht="36" customHeight="1">
      <c r="B89" s="117" t="s">
        <v>85</v>
      </c>
      <c r="C89" s="117"/>
      <c r="D89" s="117"/>
      <c r="E89" s="10" t="str">
        <f>E$20</f>
        <v>Operador</v>
      </c>
      <c r="F89" s="10" t="str">
        <f>F$20</f>
        <v>Técnico</v>
      </c>
      <c r="G89" s="10" t="str">
        <f>G$20</f>
        <v>Supervisor</v>
      </c>
      <c r="H89" s="10" t="str">
        <f>H$20</f>
        <v>Gerente de Segurança</v>
      </c>
    </row>
    <row r="90" spans="2:8">
      <c r="B90" s="10">
        <v>4</v>
      </c>
      <c r="C90" s="117" t="s">
        <v>86</v>
      </c>
      <c r="D90" s="117"/>
      <c r="E90" s="167" t="s">
        <v>20</v>
      </c>
      <c r="F90" s="167"/>
      <c r="G90" s="167"/>
      <c r="H90" s="167"/>
    </row>
    <row r="91" spans="2:8" ht="12.75" customHeight="1">
      <c r="B91" s="51" t="s">
        <v>87</v>
      </c>
      <c r="C91" s="159" t="s">
        <v>88</v>
      </c>
      <c r="D91" s="159"/>
      <c r="E91" s="58"/>
      <c r="F91" s="58"/>
      <c r="G91" s="58"/>
      <c r="H91" s="58"/>
    </row>
    <row r="92" spans="2:8">
      <c r="B92" s="51" t="s">
        <v>89</v>
      </c>
      <c r="C92" s="159" t="s">
        <v>90</v>
      </c>
      <c r="D92" s="159"/>
      <c r="E92" s="58"/>
      <c r="F92" s="58"/>
      <c r="G92" s="58"/>
      <c r="H92" s="58"/>
    </row>
    <row r="93" spans="2:8">
      <c r="B93" s="122" t="s">
        <v>38</v>
      </c>
      <c r="C93" s="122"/>
      <c r="D93" s="122"/>
      <c r="E93" s="110"/>
      <c r="F93" s="110"/>
      <c r="G93" s="110"/>
      <c r="H93" s="110"/>
    </row>
    <row r="94" spans="2:8" ht="7.05" customHeight="1">
      <c r="B94" s="47"/>
      <c r="C94" s="47"/>
      <c r="D94" s="47"/>
      <c r="E94" s="46"/>
      <c r="F94" s="46"/>
      <c r="G94" s="46"/>
      <c r="H94" s="46"/>
    </row>
    <row r="95" spans="2:8" ht="36" customHeight="1">
      <c r="B95" s="117" t="s">
        <v>91</v>
      </c>
      <c r="C95" s="117"/>
      <c r="D95" s="117"/>
      <c r="E95" s="10" t="str">
        <f>E$20</f>
        <v>Operador</v>
      </c>
      <c r="F95" s="10" t="str">
        <f>F$20</f>
        <v>Técnico</v>
      </c>
      <c r="G95" s="10" t="str">
        <f>G$20</f>
        <v>Supervisor</v>
      </c>
      <c r="H95" s="10" t="str">
        <f>H$20</f>
        <v>Gerente de Segurança</v>
      </c>
    </row>
    <row r="96" spans="2:8">
      <c r="B96" s="10">
        <v>5</v>
      </c>
      <c r="C96" s="117" t="s">
        <v>68</v>
      </c>
      <c r="D96" s="117"/>
      <c r="E96" s="118" t="s">
        <v>20</v>
      </c>
      <c r="F96" s="119"/>
      <c r="G96" s="119"/>
      <c r="H96" s="120"/>
    </row>
    <row r="97" spans="2:8">
      <c r="B97" s="49" t="s">
        <v>21</v>
      </c>
      <c r="C97" s="155" t="s">
        <v>92</v>
      </c>
      <c r="D97" s="155"/>
      <c r="E97" s="58"/>
      <c r="F97" s="58"/>
      <c r="G97" s="58"/>
      <c r="H97" s="58"/>
    </row>
    <row r="98" spans="2:8">
      <c r="B98" s="49" t="s">
        <v>23</v>
      </c>
      <c r="C98" s="155" t="s">
        <v>93</v>
      </c>
      <c r="D98" s="155"/>
      <c r="E98" s="58"/>
      <c r="F98" s="58"/>
      <c r="G98" s="58"/>
      <c r="H98" s="58"/>
    </row>
    <row r="99" spans="2:8">
      <c r="B99" s="49" t="s">
        <v>25</v>
      </c>
      <c r="C99" s="160" t="s">
        <v>94</v>
      </c>
      <c r="D99" s="161"/>
      <c r="E99" s="58"/>
      <c r="F99" s="58"/>
      <c r="G99" s="58"/>
      <c r="H99" s="58"/>
    </row>
    <row r="100" spans="2:8">
      <c r="B100" s="49" t="s">
        <v>27</v>
      </c>
      <c r="C100" s="155" t="s">
        <v>30</v>
      </c>
      <c r="D100" s="155"/>
      <c r="E100" s="58"/>
      <c r="F100" s="58"/>
      <c r="G100" s="58"/>
      <c r="H100" s="58"/>
    </row>
    <row r="101" spans="2:8" ht="12.75" customHeight="1">
      <c r="B101" s="122" t="s">
        <v>38</v>
      </c>
      <c r="C101" s="122"/>
      <c r="D101" s="122"/>
      <c r="E101" s="110"/>
      <c r="F101" s="110"/>
      <c r="G101" s="110"/>
      <c r="H101" s="110"/>
    </row>
    <row r="102" spans="2:8" s="7" customFormat="1" ht="18.75" customHeight="1">
      <c r="B102" s="157" t="s">
        <v>95</v>
      </c>
      <c r="C102" s="157"/>
      <c r="D102" s="157"/>
      <c r="E102" s="157"/>
      <c r="F102" s="157"/>
      <c r="G102" s="157"/>
      <c r="H102" s="158"/>
    </row>
    <row r="103" spans="2:8" ht="7.05" customHeight="1">
      <c r="B103" s="47"/>
      <c r="C103" s="47"/>
      <c r="D103" s="47"/>
      <c r="E103" s="46"/>
      <c r="F103" s="46"/>
      <c r="G103" s="46"/>
      <c r="H103" s="46"/>
    </row>
    <row r="104" spans="2:8" ht="36" customHeight="1">
      <c r="B104" s="117" t="s">
        <v>96</v>
      </c>
      <c r="C104" s="117"/>
      <c r="D104" s="117"/>
      <c r="E104" s="10" t="str">
        <f>E$20</f>
        <v>Operador</v>
      </c>
      <c r="F104" s="10" t="str">
        <f>F$20</f>
        <v>Técnico</v>
      </c>
      <c r="G104" s="10" t="str">
        <f>G$20</f>
        <v>Supervisor</v>
      </c>
      <c r="H104" s="10" t="str">
        <f>H$20</f>
        <v>Gerente de Segurança</v>
      </c>
    </row>
    <row r="105" spans="2:8">
      <c r="B105" s="10">
        <v>6</v>
      </c>
      <c r="C105" s="11" t="s">
        <v>97</v>
      </c>
      <c r="D105" s="10" t="s">
        <v>19</v>
      </c>
      <c r="E105" s="118" t="s">
        <v>20</v>
      </c>
      <c r="F105" s="119"/>
      <c r="G105" s="119"/>
      <c r="H105" s="120"/>
    </row>
    <row r="106" spans="2:8">
      <c r="B106" s="9" t="s">
        <v>21</v>
      </c>
      <c r="C106" s="25" t="s">
        <v>98</v>
      </c>
      <c r="D106" s="72"/>
      <c r="E106" s="106"/>
      <c r="F106" s="106"/>
      <c r="G106" s="106"/>
      <c r="H106" s="106"/>
    </row>
    <row r="107" spans="2:8">
      <c r="B107" s="9" t="s">
        <v>23</v>
      </c>
      <c r="C107" s="25" t="s">
        <v>99</v>
      </c>
      <c r="D107" s="72"/>
      <c r="E107" s="106"/>
      <c r="F107" s="106"/>
      <c r="G107" s="106"/>
      <c r="H107" s="106"/>
    </row>
    <row r="108" spans="2:8">
      <c r="B108" s="9" t="s">
        <v>25</v>
      </c>
      <c r="C108" s="25" t="s">
        <v>100</v>
      </c>
      <c r="D108" s="107"/>
      <c r="E108" s="106"/>
      <c r="F108" s="106"/>
      <c r="G108" s="106"/>
      <c r="H108" s="106"/>
    </row>
    <row r="109" spans="2:8">
      <c r="B109" s="9"/>
      <c r="C109" s="25" t="s">
        <v>101</v>
      </c>
      <c r="D109" s="72"/>
      <c r="E109" s="108"/>
      <c r="F109" s="108"/>
      <c r="G109" s="108"/>
      <c r="H109" s="108"/>
    </row>
    <row r="110" spans="2:8">
      <c r="B110" s="9"/>
      <c r="C110" s="25" t="s">
        <v>102</v>
      </c>
      <c r="D110" s="72"/>
      <c r="E110" s="108"/>
      <c r="F110" s="108"/>
      <c r="G110" s="108"/>
      <c r="H110" s="108"/>
    </row>
    <row r="111" spans="2:8">
      <c r="B111" s="9"/>
      <c r="C111" s="25" t="s">
        <v>103</v>
      </c>
      <c r="D111" s="72"/>
      <c r="E111" s="108"/>
      <c r="F111" s="108"/>
      <c r="G111" s="108"/>
      <c r="H111" s="108"/>
    </row>
    <row r="112" spans="2:8" ht="12.75" customHeight="1">
      <c r="B112" s="122" t="s">
        <v>38</v>
      </c>
      <c r="C112" s="122"/>
      <c r="D112" s="122"/>
      <c r="E112" s="114">
        <v>0</v>
      </c>
      <c r="F112" s="114"/>
      <c r="G112" s="110"/>
      <c r="H112" s="110"/>
    </row>
    <row r="113" spans="2:8" ht="7.05" customHeight="1">
      <c r="B113" s="47"/>
      <c r="C113" s="47"/>
      <c r="D113" s="47"/>
      <c r="E113" s="46"/>
      <c r="F113" s="46"/>
      <c r="G113" s="46"/>
      <c r="H113" s="46"/>
    </row>
    <row r="114" spans="2:8" ht="21" customHeight="1">
      <c r="B114" s="117" t="s">
        <v>104</v>
      </c>
      <c r="C114" s="117"/>
      <c r="D114" s="117"/>
      <c r="E114" s="117"/>
      <c r="F114" s="117"/>
      <c r="G114" s="117"/>
      <c r="H114" s="117"/>
    </row>
    <row r="115" spans="2:8" ht="7.05" customHeight="1">
      <c r="B115" s="46"/>
      <c r="C115" s="46"/>
      <c r="D115" s="46"/>
      <c r="E115" s="46"/>
      <c r="F115" s="46"/>
      <c r="G115" s="46"/>
      <c r="H115" s="46"/>
    </row>
    <row r="116" spans="2:8" ht="36" customHeight="1">
      <c r="B116" s="117" t="s">
        <v>105</v>
      </c>
      <c r="C116" s="117"/>
      <c r="D116" s="117"/>
      <c r="E116" s="10" t="str">
        <f>E$20</f>
        <v>Operador</v>
      </c>
      <c r="F116" s="10" t="str">
        <f>F$20</f>
        <v>Técnico</v>
      </c>
      <c r="G116" s="10" t="str">
        <f>G$20</f>
        <v>Supervisor</v>
      </c>
      <c r="H116" s="10" t="str">
        <f>H$20</f>
        <v>Gerente de Segurança</v>
      </c>
    </row>
    <row r="117" spans="2:8">
      <c r="B117" s="117"/>
      <c r="C117" s="117"/>
      <c r="D117" s="117"/>
      <c r="E117" s="118" t="s">
        <v>20</v>
      </c>
      <c r="F117" s="119"/>
      <c r="G117" s="119"/>
      <c r="H117" s="120"/>
    </row>
    <row r="118" spans="2:8">
      <c r="B118" s="51" t="s">
        <v>21</v>
      </c>
      <c r="C118" s="154" t="s">
        <v>106</v>
      </c>
      <c r="D118" s="154"/>
      <c r="E118" s="58"/>
      <c r="F118" s="58"/>
      <c r="G118" s="58"/>
      <c r="H118" s="58"/>
    </row>
    <row r="119" spans="2:8">
      <c r="B119" s="51" t="s">
        <v>23</v>
      </c>
      <c r="C119" s="154" t="s">
        <v>107</v>
      </c>
      <c r="D119" s="154"/>
      <c r="E119" s="58"/>
      <c r="F119" s="58"/>
      <c r="G119" s="58"/>
      <c r="H119" s="58"/>
    </row>
    <row r="120" spans="2:8">
      <c r="B120" s="51" t="s">
        <v>25</v>
      </c>
      <c r="C120" s="154" t="s">
        <v>108</v>
      </c>
      <c r="D120" s="154"/>
      <c r="E120" s="58"/>
      <c r="F120" s="58"/>
      <c r="G120" s="58"/>
      <c r="H120" s="58"/>
    </row>
    <row r="121" spans="2:8">
      <c r="B121" s="51" t="s">
        <v>27</v>
      </c>
      <c r="C121" s="154" t="s">
        <v>109</v>
      </c>
      <c r="D121" s="154"/>
      <c r="E121" s="58"/>
      <c r="F121" s="58"/>
      <c r="G121" s="58"/>
      <c r="H121" s="58"/>
    </row>
    <row r="122" spans="2:8">
      <c r="B122" s="51" t="s">
        <v>29</v>
      </c>
      <c r="C122" s="154" t="s">
        <v>110</v>
      </c>
      <c r="D122" s="154"/>
      <c r="E122" s="58"/>
      <c r="F122" s="58"/>
      <c r="G122" s="58"/>
      <c r="H122" s="58"/>
    </row>
    <row r="123" spans="2:8" ht="13.95" customHeight="1">
      <c r="B123" s="122" t="s">
        <v>111</v>
      </c>
      <c r="C123" s="122"/>
      <c r="D123" s="122"/>
      <c r="E123" s="109"/>
      <c r="F123" s="109"/>
      <c r="G123" s="109"/>
      <c r="H123" s="109"/>
    </row>
    <row r="124" spans="2:8">
      <c r="B124" s="49" t="s">
        <v>45</v>
      </c>
      <c r="C124" s="155" t="s">
        <v>112</v>
      </c>
      <c r="D124" s="155"/>
      <c r="E124" s="58"/>
      <c r="F124" s="58"/>
      <c r="G124" s="58"/>
      <c r="H124" s="58"/>
    </row>
    <row r="125" spans="2:8" ht="12.75" customHeight="1">
      <c r="B125" s="122" t="s">
        <v>113</v>
      </c>
      <c r="C125" s="122"/>
      <c r="D125" s="122"/>
      <c r="E125" s="110"/>
      <c r="F125" s="110"/>
      <c r="G125" s="110"/>
      <c r="H125" s="110"/>
    </row>
    <row r="126" spans="2:8" ht="7.05" customHeight="1">
      <c r="B126" s="46"/>
      <c r="C126" s="46"/>
      <c r="D126" s="46"/>
      <c r="E126" s="46"/>
      <c r="F126" s="46"/>
      <c r="G126" s="46"/>
      <c r="H126" s="46"/>
    </row>
    <row r="127" spans="2:8" ht="21" customHeight="1">
      <c r="B127" s="117" t="s">
        <v>114</v>
      </c>
      <c r="C127" s="117"/>
      <c r="D127" s="117"/>
      <c r="E127" s="117"/>
      <c r="F127" s="117"/>
      <c r="G127" s="117"/>
      <c r="H127" s="117"/>
    </row>
    <row r="128" spans="2:8" ht="7.05" customHeight="1">
      <c r="B128" s="46"/>
      <c r="C128" s="46"/>
      <c r="D128" s="46"/>
      <c r="E128" s="46"/>
      <c r="F128" s="46"/>
      <c r="G128" s="46"/>
      <c r="H128" s="46"/>
    </row>
    <row r="129" spans="2:8" ht="55.95" customHeight="1">
      <c r="B129" s="205" t="s">
        <v>115</v>
      </c>
      <c r="C129" s="206"/>
      <c r="D129" s="205" t="s">
        <v>116</v>
      </c>
      <c r="E129" s="206"/>
      <c r="F129" s="14" t="s">
        <v>117</v>
      </c>
      <c r="G129" s="14" t="s">
        <v>118</v>
      </c>
      <c r="H129" s="14" t="s">
        <v>119</v>
      </c>
    </row>
    <row r="130" spans="2:8">
      <c r="B130" s="15" t="s">
        <v>120</v>
      </c>
      <c r="C130" s="12" t="s">
        <v>6</v>
      </c>
      <c r="D130" s="207"/>
      <c r="E130" s="208"/>
      <c r="F130" s="63"/>
      <c r="G130" s="113"/>
      <c r="H130" s="209"/>
    </row>
    <row r="131" spans="2:8">
      <c r="B131" s="15" t="s">
        <v>121</v>
      </c>
      <c r="C131" s="12" t="s">
        <v>8</v>
      </c>
      <c r="D131" s="207"/>
      <c r="E131" s="208"/>
      <c r="F131" s="63"/>
      <c r="G131" s="113"/>
      <c r="H131" s="210"/>
    </row>
    <row r="132" spans="2:8" ht="13.5" customHeight="1">
      <c r="B132" s="15" t="s">
        <v>122</v>
      </c>
      <c r="C132" s="12" t="s">
        <v>9</v>
      </c>
      <c r="D132" s="207"/>
      <c r="E132" s="208"/>
      <c r="F132" s="63"/>
      <c r="G132" s="113"/>
      <c r="H132" s="210"/>
    </row>
    <row r="133" spans="2:8" ht="13.5" customHeight="1">
      <c r="B133" s="15" t="s">
        <v>123</v>
      </c>
      <c r="C133" s="12" t="s">
        <v>10</v>
      </c>
      <c r="D133" s="207"/>
      <c r="E133" s="208"/>
      <c r="F133" s="63"/>
      <c r="G133" s="113"/>
      <c r="H133" s="211"/>
    </row>
    <row r="134" spans="2:8" ht="24.45" customHeight="1">
      <c r="B134" s="124" t="s">
        <v>124</v>
      </c>
      <c r="C134" s="125"/>
      <c r="D134" s="125"/>
      <c r="E134" s="125"/>
      <c r="F134" s="212"/>
      <c r="G134" s="213">
        <v>0</v>
      </c>
      <c r="H134" s="213"/>
    </row>
    <row r="135" spans="2:8" ht="7.05" customHeight="1">
      <c r="B135" s="46"/>
      <c r="C135" s="46"/>
      <c r="D135" s="46"/>
      <c r="E135" s="46"/>
      <c r="F135" s="46"/>
      <c r="G135" s="46"/>
      <c r="H135" s="46"/>
    </row>
    <row r="136" spans="2:8" ht="21" hidden="1" customHeight="1">
      <c r="B136" s="117" t="s">
        <v>125</v>
      </c>
      <c r="C136" s="117"/>
      <c r="D136" s="117"/>
      <c r="E136" s="117"/>
      <c r="F136" s="117"/>
      <c r="G136" s="117"/>
      <c r="H136" s="117"/>
    </row>
    <row r="137" spans="2:8" ht="13.95" hidden="1" customHeight="1">
      <c r="B137" s="156" t="s">
        <v>126</v>
      </c>
      <c r="C137" s="156" t="s">
        <v>127</v>
      </c>
      <c r="D137" s="156"/>
      <c r="E137" s="16" t="s">
        <v>128</v>
      </c>
      <c r="F137" s="156" t="s">
        <v>129</v>
      </c>
      <c r="G137" s="156" t="s">
        <v>130</v>
      </c>
      <c r="H137" s="156"/>
    </row>
    <row r="138" spans="2:8" ht="13.95" hidden="1" customHeight="1">
      <c r="B138" s="156"/>
      <c r="C138" s="156"/>
      <c r="D138" s="156"/>
      <c r="E138" s="16" t="s">
        <v>131</v>
      </c>
      <c r="F138" s="156"/>
      <c r="G138" s="156" t="s">
        <v>132</v>
      </c>
      <c r="H138" s="156"/>
    </row>
    <row r="139" spans="2:8" ht="13.95" hidden="1" customHeight="1">
      <c r="B139" s="49">
        <v>1</v>
      </c>
      <c r="C139" s="144" t="s">
        <v>133</v>
      </c>
      <c r="D139" s="144"/>
      <c r="E139" s="49">
        <v>0</v>
      </c>
      <c r="F139" s="15" t="s">
        <v>134</v>
      </c>
      <c r="G139" s="141">
        <v>0</v>
      </c>
      <c r="H139" s="141"/>
    </row>
    <row r="140" spans="2:8" ht="13.95" hidden="1" customHeight="1">
      <c r="B140" s="49">
        <v>2</v>
      </c>
      <c r="C140" s="144" t="s">
        <v>135</v>
      </c>
      <c r="D140" s="144"/>
      <c r="E140" s="49">
        <v>0</v>
      </c>
      <c r="F140" s="15" t="s">
        <v>134</v>
      </c>
      <c r="G140" s="141">
        <v>0</v>
      </c>
      <c r="H140" s="141"/>
    </row>
    <row r="141" spans="2:8" ht="13.95" hidden="1" customHeight="1">
      <c r="B141" s="49">
        <v>3</v>
      </c>
      <c r="C141" s="144" t="s">
        <v>136</v>
      </c>
      <c r="D141" s="144"/>
      <c r="E141" s="49">
        <v>0</v>
      </c>
      <c r="F141" s="15" t="s">
        <v>134</v>
      </c>
      <c r="G141" s="141">
        <v>0</v>
      </c>
      <c r="H141" s="141"/>
    </row>
    <row r="142" spans="2:8" ht="13.95" hidden="1" customHeight="1">
      <c r="B142" s="49">
        <v>4</v>
      </c>
      <c r="C142" s="144" t="s">
        <v>137</v>
      </c>
      <c r="D142" s="144"/>
      <c r="E142" s="49">
        <v>0</v>
      </c>
      <c r="F142" s="49" t="s">
        <v>138</v>
      </c>
      <c r="G142" s="141">
        <v>0</v>
      </c>
      <c r="H142" s="141"/>
    </row>
    <row r="143" spans="2:8" ht="13.95" hidden="1" customHeight="1">
      <c r="B143" s="49">
        <v>5</v>
      </c>
      <c r="C143" s="144" t="s">
        <v>139</v>
      </c>
      <c r="D143" s="144"/>
      <c r="E143" s="49">
        <v>0</v>
      </c>
      <c r="F143" s="49" t="s">
        <v>138</v>
      </c>
      <c r="G143" s="141">
        <v>0</v>
      </c>
      <c r="H143" s="141"/>
    </row>
    <row r="144" spans="2:8" ht="13.95" hidden="1" customHeight="1">
      <c r="B144" s="49">
        <v>6</v>
      </c>
      <c r="C144" s="144" t="s">
        <v>140</v>
      </c>
      <c r="D144" s="144"/>
      <c r="E144" s="49">
        <v>0</v>
      </c>
      <c r="F144" s="15" t="s">
        <v>134</v>
      </c>
      <c r="G144" s="141">
        <v>0</v>
      </c>
      <c r="H144" s="141"/>
    </row>
    <row r="145" spans="2:11" ht="13.95" hidden="1" customHeight="1">
      <c r="B145" s="49">
        <v>7</v>
      </c>
      <c r="C145" s="144" t="s">
        <v>141</v>
      </c>
      <c r="D145" s="144"/>
      <c r="E145" s="52" t="s">
        <v>142</v>
      </c>
      <c r="F145" s="52" t="s">
        <v>142</v>
      </c>
      <c r="G145" s="153" t="s">
        <v>142</v>
      </c>
      <c r="H145" s="141"/>
      <c r="I145" s="46"/>
      <c r="J145" s="46"/>
      <c r="K145" s="46"/>
    </row>
    <row r="146" spans="2:11" ht="21" hidden="1" customHeight="1">
      <c r="B146" s="145" t="s">
        <v>143</v>
      </c>
      <c r="C146" s="145"/>
      <c r="D146" s="145"/>
      <c r="E146" s="145"/>
      <c r="F146" s="145"/>
      <c r="G146" s="145"/>
      <c r="H146" s="145"/>
      <c r="I146" s="46"/>
      <c r="J146" s="46"/>
      <c r="K146" s="46"/>
    </row>
    <row r="147" spans="2:11" ht="21" hidden="1" customHeight="1">
      <c r="B147" s="28"/>
      <c r="C147" s="17"/>
      <c r="D147" s="28"/>
      <c r="E147" s="17"/>
      <c r="F147" s="17"/>
      <c r="G147" s="17"/>
      <c r="H147" s="17"/>
      <c r="I147" s="46"/>
      <c r="J147" s="46"/>
      <c r="K147" s="46"/>
    </row>
    <row r="148" spans="2:11" ht="13.95" customHeight="1">
      <c r="B148" s="117" t="s">
        <v>144</v>
      </c>
      <c r="C148" s="117"/>
      <c r="D148" s="117"/>
      <c r="E148" s="117"/>
      <c r="F148" s="117"/>
      <c r="G148" s="117"/>
      <c r="H148" s="117"/>
      <c r="I148" s="46"/>
      <c r="J148" s="46"/>
      <c r="K148" s="46"/>
    </row>
    <row r="149" spans="2:11" s="19" customFormat="1">
      <c r="B149" s="2"/>
      <c r="C149" s="18" t="s">
        <v>145</v>
      </c>
      <c r="D149" s="146" t="s">
        <v>146</v>
      </c>
      <c r="E149" s="146"/>
      <c r="F149" s="26" t="s">
        <v>147</v>
      </c>
      <c r="G149" s="146" t="s">
        <v>148</v>
      </c>
      <c r="H149" s="146"/>
      <c r="I149" s="20"/>
      <c r="J149" s="20"/>
      <c r="K149" s="20"/>
    </row>
    <row r="150" spans="2:11" s="19" customFormat="1">
      <c r="B150" s="2"/>
      <c r="C150" s="21" t="s">
        <v>149</v>
      </c>
      <c r="D150" s="147"/>
      <c r="E150" s="148"/>
      <c r="F150" s="44"/>
      <c r="G150" s="130"/>
      <c r="H150" s="130"/>
      <c r="I150" s="73"/>
      <c r="J150" s="53"/>
      <c r="K150" s="53"/>
    </row>
    <row r="151" spans="2:11" s="19" customFormat="1">
      <c r="B151" s="2"/>
      <c r="C151" s="21" t="s">
        <v>150</v>
      </c>
      <c r="D151" s="149"/>
      <c r="E151" s="150"/>
      <c r="F151" s="44"/>
      <c r="G151" s="130"/>
      <c r="H151" s="130"/>
      <c r="I151" s="53"/>
      <c r="J151" s="53"/>
      <c r="K151" s="53"/>
    </row>
    <row r="152" spans="2:11" s="19" customFormat="1">
      <c r="B152" s="2"/>
      <c r="C152" s="21" t="s">
        <v>151</v>
      </c>
      <c r="D152" s="149"/>
      <c r="E152" s="150"/>
      <c r="F152" s="44"/>
      <c r="G152" s="130"/>
      <c r="H152" s="130"/>
      <c r="I152" s="53"/>
      <c r="J152" s="53"/>
      <c r="K152" s="53"/>
    </row>
    <row r="153" spans="2:11" s="19" customFormat="1">
      <c r="B153" s="2"/>
      <c r="C153" s="21" t="s">
        <v>152</v>
      </c>
      <c r="D153" s="149"/>
      <c r="E153" s="150"/>
      <c r="F153" s="44"/>
      <c r="G153" s="130"/>
      <c r="H153" s="130"/>
      <c r="I153" s="53"/>
      <c r="J153" s="53"/>
      <c r="K153" s="53"/>
    </row>
    <row r="154" spans="2:11" s="19" customFormat="1">
      <c r="B154" s="2"/>
      <c r="C154" s="21" t="s">
        <v>153</v>
      </c>
      <c r="D154" s="151"/>
      <c r="E154" s="152"/>
      <c r="F154" s="44"/>
      <c r="G154" s="130"/>
      <c r="H154" s="130"/>
      <c r="I154" s="53"/>
      <c r="J154" s="53"/>
      <c r="K154" s="53"/>
    </row>
    <row r="155" spans="2:11">
      <c r="B155" s="2" t="s">
        <v>87</v>
      </c>
      <c r="C155" s="127" t="s">
        <v>154</v>
      </c>
      <c r="D155" s="127"/>
      <c r="E155" s="127"/>
      <c r="F155" s="127"/>
      <c r="G155" s="131">
        <v>0</v>
      </c>
      <c r="H155" s="131"/>
      <c r="I155" s="46"/>
      <c r="J155" s="46"/>
      <c r="K155" s="46"/>
    </row>
    <row r="156" spans="2:11">
      <c r="B156" s="2"/>
      <c r="C156" s="1"/>
      <c r="D156" s="2"/>
      <c r="E156" s="3"/>
      <c r="F156" s="1"/>
      <c r="G156" s="4"/>
      <c r="H156" s="4"/>
      <c r="I156" s="46"/>
      <c r="J156" s="46"/>
      <c r="K156" s="46"/>
    </row>
    <row r="157" spans="2:11">
      <c r="B157" s="2"/>
      <c r="C157" s="21" t="s">
        <v>149</v>
      </c>
      <c r="D157" s="132"/>
      <c r="E157" s="132"/>
      <c r="F157" s="44"/>
      <c r="G157" s="130"/>
      <c r="H157" s="130"/>
      <c r="I157" s="46"/>
      <c r="J157" s="46"/>
      <c r="K157" s="46"/>
    </row>
    <row r="158" spans="2:11">
      <c r="B158" s="2"/>
      <c r="C158" s="21" t="s">
        <v>150</v>
      </c>
      <c r="D158" s="132"/>
      <c r="E158" s="132"/>
      <c r="F158" s="44"/>
      <c r="G158" s="130"/>
      <c r="H158" s="130"/>
      <c r="I158" s="46"/>
      <c r="J158" s="46"/>
      <c r="K158" s="46"/>
    </row>
    <row r="159" spans="2:11">
      <c r="B159" s="2"/>
      <c r="C159" s="21" t="s">
        <v>151</v>
      </c>
      <c r="D159" s="132"/>
      <c r="E159" s="132"/>
      <c r="F159" s="44"/>
      <c r="G159" s="130"/>
      <c r="H159" s="130"/>
      <c r="I159" s="46"/>
      <c r="J159" s="46"/>
      <c r="K159" s="46"/>
    </row>
    <row r="160" spans="2:11">
      <c r="B160" s="2"/>
      <c r="C160" s="21" t="s">
        <v>152</v>
      </c>
      <c r="D160" s="132"/>
      <c r="E160" s="132"/>
      <c r="F160" s="44"/>
      <c r="G160" s="130"/>
      <c r="H160" s="130"/>
      <c r="I160" s="46"/>
      <c r="J160" s="46"/>
      <c r="K160" s="46"/>
    </row>
    <row r="161" spans="2:8">
      <c r="B161" s="2"/>
      <c r="C161" s="21" t="s">
        <v>153</v>
      </c>
      <c r="D161" s="132"/>
      <c r="E161" s="132"/>
      <c r="F161" s="44"/>
      <c r="G161" s="130"/>
      <c r="H161" s="130"/>
    </row>
    <row r="162" spans="2:8">
      <c r="B162" s="2" t="s">
        <v>89</v>
      </c>
      <c r="C162" s="127" t="s">
        <v>155</v>
      </c>
      <c r="D162" s="127"/>
      <c r="E162" s="127"/>
      <c r="F162" s="127"/>
      <c r="G162" s="128">
        <v>0</v>
      </c>
      <c r="H162" s="129"/>
    </row>
    <row r="163" spans="2:8">
      <c r="B163" s="2"/>
      <c r="C163" s="22"/>
      <c r="D163" s="29"/>
      <c r="E163" s="22"/>
      <c r="F163" s="23"/>
      <c r="G163" s="133"/>
      <c r="H163" s="134"/>
    </row>
    <row r="164" spans="2:8">
      <c r="B164" s="2"/>
      <c r="C164" s="21" t="s">
        <v>149</v>
      </c>
      <c r="D164" s="132"/>
      <c r="E164" s="132"/>
      <c r="F164" s="44"/>
      <c r="G164" s="130"/>
      <c r="H164" s="130"/>
    </row>
    <row r="165" spans="2:8">
      <c r="B165" s="2"/>
      <c r="C165" s="21" t="s">
        <v>150</v>
      </c>
      <c r="D165" s="132"/>
      <c r="E165" s="132"/>
      <c r="F165" s="44"/>
      <c r="G165" s="130"/>
      <c r="H165" s="130"/>
    </row>
    <row r="166" spans="2:8">
      <c r="B166" s="2"/>
      <c r="C166" s="21" t="s">
        <v>151</v>
      </c>
      <c r="D166" s="132"/>
      <c r="E166" s="132"/>
      <c r="F166" s="44"/>
      <c r="G166" s="130"/>
      <c r="H166" s="130"/>
    </row>
    <row r="167" spans="2:8">
      <c r="B167" s="2"/>
      <c r="C167" s="21" t="s">
        <v>152</v>
      </c>
      <c r="D167" s="132"/>
      <c r="E167" s="132"/>
      <c r="F167" s="44"/>
      <c r="G167" s="130"/>
      <c r="H167" s="130"/>
    </row>
    <row r="168" spans="2:8">
      <c r="B168" s="2"/>
      <c r="C168" s="21" t="s">
        <v>153</v>
      </c>
      <c r="D168" s="132"/>
      <c r="E168" s="132"/>
      <c r="F168" s="44"/>
      <c r="G168" s="130"/>
      <c r="H168" s="130"/>
    </row>
    <row r="169" spans="2:8">
      <c r="B169" s="2" t="s">
        <v>156</v>
      </c>
      <c r="C169" s="127" t="s">
        <v>157</v>
      </c>
      <c r="D169" s="127"/>
      <c r="E169" s="127"/>
      <c r="F169" s="127"/>
      <c r="G169" s="131">
        <v>0</v>
      </c>
      <c r="H169" s="131"/>
    </row>
    <row r="170" spans="2:8">
      <c r="B170" s="2"/>
      <c r="C170" s="22"/>
      <c r="D170" s="29"/>
      <c r="E170" s="22"/>
      <c r="F170" s="23"/>
      <c r="G170" s="137"/>
      <c r="H170" s="138"/>
    </row>
    <row r="171" spans="2:8">
      <c r="B171" s="2" t="s">
        <v>158</v>
      </c>
      <c r="C171" s="135" t="s">
        <v>159</v>
      </c>
      <c r="D171" s="135"/>
      <c r="E171" s="135"/>
      <c r="F171" s="135"/>
      <c r="G171" s="131">
        <v>0</v>
      </c>
      <c r="H171" s="131"/>
    </row>
    <row r="172" spans="2:8">
      <c r="B172" s="2"/>
      <c r="C172" s="22"/>
      <c r="D172" s="29"/>
      <c r="E172" s="22"/>
      <c r="F172" s="23"/>
      <c r="G172" s="139"/>
      <c r="H172" s="140"/>
    </row>
    <row r="173" spans="2:8">
      <c r="B173" s="2" t="s">
        <v>160</v>
      </c>
      <c r="C173" s="135" t="s">
        <v>161</v>
      </c>
      <c r="D173" s="135"/>
      <c r="E173" s="135"/>
      <c r="F173" s="135"/>
      <c r="G173" s="126">
        <v>0</v>
      </c>
      <c r="H173" s="126"/>
    </row>
    <row r="175" spans="2:8">
      <c r="B175" s="136" t="s">
        <v>210</v>
      </c>
      <c r="C175" s="136"/>
      <c r="D175" s="136"/>
      <c r="E175" s="136"/>
      <c r="F175" s="136"/>
      <c r="G175" s="126">
        <f>G155+G162+G169+G171+G173</f>
        <v>0</v>
      </c>
      <c r="H175" s="126"/>
    </row>
    <row r="177" spans="2:11" ht="33" customHeight="1">
      <c r="B177" s="117" t="s">
        <v>162</v>
      </c>
      <c r="C177" s="117"/>
      <c r="D177" s="117"/>
      <c r="E177" s="10" t="s">
        <v>163</v>
      </c>
      <c r="F177" s="10" t="s">
        <v>164</v>
      </c>
      <c r="G177" s="10" t="s">
        <v>165</v>
      </c>
      <c r="H177" s="10" t="s">
        <v>166</v>
      </c>
      <c r="I177" s="10" t="s">
        <v>161</v>
      </c>
      <c r="J177" s="46"/>
      <c r="K177" s="46"/>
    </row>
    <row r="178" spans="2:11">
      <c r="B178" s="10">
        <v>6</v>
      </c>
      <c r="C178" s="11" t="s">
        <v>97</v>
      </c>
      <c r="D178" s="10" t="s">
        <v>19</v>
      </c>
      <c r="E178" s="118" t="s">
        <v>20</v>
      </c>
      <c r="F178" s="119"/>
      <c r="G178" s="119"/>
      <c r="H178" s="119"/>
      <c r="I178" s="120"/>
      <c r="J178" s="48"/>
      <c r="K178" s="48"/>
    </row>
    <row r="179" spans="2:11">
      <c r="B179" s="9" t="s">
        <v>21</v>
      </c>
      <c r="C179" s="25" t="s">
        <v>98</v>
      </c>
      <c r="D179" s="72"/>
      <c r="E179" s="106"/>
      <c r="F179" s="106"/>
      <c r="G179" s="106"/>
      <c r="H179" s="106"/>
      <c r="I179" s="106"/>
      <c r="J179" s="30"/>
      <c r="K179" s="30"/>
    </row>
    <row r="180" spans="2:11">
      <c r="B180" s="9" t="s">
        <v>23</v>
      </c>
      <c r="C180" s="25" t="s">
        <v>99</v>
      </c>
      <c r="D180" s="72"/>
      <c r="E180" s="106"/>
      <c r="F180" s="106"/>
      <c r="G180" s="106"/>
      <c r="H180" s="106"/>
      <c r="I180" s="106"/>
      <c r="J180" s="30"/>
      <c r="K180" s="30"/>
    </row>
    <row r="181" spans="2:11">
      <c r="B181" s="24" t="s">
        <v>25</v>
      </c>
      <c r="C181" s="31" t="s">
        <v>100</v>
      </c>
      <c r="D181" s="107"/>
      <c r="E181" s="115"/>
      <c r="F181" s="115"/>
      <c r="G181" s="115"/>
      <c r="H181" s="115"/>
      <c r="I181" s="115"/>
      <c r="J181" s="30"/>
      <c r="K181" s="30"/>
    </row>
    <row r="182" spans="2:11" ht="12.75" customHeight="1">
      <c r="B182" s="9"/>
      <c r="C182" s="25" t="s">
        <v>101</v>
      </c>
      <c r="D182" s="72"/>
      <c r="E182" s="106"/>
      <c r="F182" s="106"/>
      <c r="G182" s="106"/>
      <c r="H182" s="106"/>
      <c r="I182" s="106"/>
      <c r="J182" s="30"/>
      <c r="K182" s="30"/>
    </row>
    <row r="183" spans="2:11" ht="12.75" customHeight="1">
      <c r="B183" s="9"/>
      <c r="C183" s="25" t="s">
        <v>102</v>
      </c>
      <c r="D183" s="72"/>
      <c r="E183" s="106"/>
      <c r="F183" s="106"/>
      <c r="G183" s="106"/>
      <c r="H183" s="106"/>
      <c r="I183" s="106"/>
      <c r="J183" s="30"/>
      <c r="K183" s="30"/>
    </row>
    <row r="184" spans="2:11" ht="12.75" customHeight="1">
      <c r="B184" s="9"/>
      <c r="C184" s="25" t="s">
        <v>103</v>
      </c>
      <c r="D184" s="72"/>
      <c r="E184" s="106"/>
      <c r="F184" s="106"/>
      <c r="G184" s="106"/>
      <c r="H184" s="106"/>
      <c r="I184" s="106"/>
      <c r="J184" s="30"/>
      <c r="K184" s="30"/>
    </row>
    <row r="185" spans="2:11">
      <c r="B185" s="121" t="s">
        <v>167</v>
      </c>
      <c r="C185" s="121"/>
      <c r="D185" s="121"/>
      <c r="E185" s="114">
        <f>SUM(E179:E184)</f>
        <v>0</v>
      </c>
      <c r="F185" s="114">
        <f t="shared" ref="F185:I185" si="1">SUM(F179:F184)</f>
        <v>0</v>
      </c>
      <c r="G185" s="114">
        <f t="shared" si="1"/>
        <v>0</v>
      </c>
      <c r="H185" s="114">
        <f t="shared" si="1"/>
        <v>0</v>
      </c>
      <c r="I185" s="114">
        <f t="shared" si="1"/>
        <v>0</v>
      </c>
      <c r="J185" s="54"/>
      <c r="K185" s="54"/>
    </row>
    <row r="186" spans="2:11" ht="13.95" customHeight="1">
      <c r="B186" s="122" t="s">
        <v>168</v>
      </c>
      <c r="C186" s="122"/>
      <c r="D186" s="122"/>
      <c r="E186" s="114">
        <f>SUM(E185:I185)</f>
        <v>0</v>
      </c>
      <c r="F186" s="46"/>
      <c r="G186" s="46"/>
      <c r="H186" s="46"/>
      <c r="I186" s="48"/>
      <c r="J186" s="48"/>
      <c r="K186" s="48"/>
    </row>
    <row r="188" spans="2:11" ht="25.05" customHeight="1">
      <c r="B188" s="34" t="s">
        <v>169</v>
      </c>
      <c r="C188" s="33"/>
      <c r="D188" s="33"/>
      <c r="E188" s="33"/>
      <c r="F188" s="33"/>
      <c r="G188" s="33"/>
      <c r="H188" s="123">
        <v>0</v>
      </c>
      <c r="I188" s="123"/>
      <c r="J188" s="46"/>
      <c r="K188" s="46"/>
    </row>
    <row r="189" spans="2:11" ht="9" customHeight="1">
      <c r="B189" s="46"/>
      <c r="C189" s="46"/>
      <c r="D189" s="46"/>
      <c r="E189" s="46"/>
      <c r="F189" s="46"/>
      <c r="G189" s="46"/>
      <c r="H189" s="54"/>
      <c r="I189" s="54"/>
      <c r="J189" s="46"/>
      <c r="K189" s="46"/>
    </row>
    <row r="190" spans="2:11" ht="25.05" customHeight="1">
      <c r="B190" s="124" t="s">
        <v>170</v>
      </c>
      <c r="C190" s="125"/>
      <c r="D190" s="125"/>
      <c r="E190" s="125"/>
      <c r="F190" s="125"/>
      <c r="G190" s="125"/>
      <c r="H190" s="123">
        <v>0</v>
      </c>
      <c r="I190" s="123"/>
      <c r="J190" s="76"/>
      <c r="K190" s="46"/>
    </row>
    <row r="191" spans="2:11" ht="9" customHeight="1">
      <c r="B191" s="55"/>
      <c r="C191" s="48"/>
      <c r="D191" s="55"/>
      <c r="E191" s="48"/>
      <c r="F191" s="48"/>
      <c r="G191" s="48"/>
      <c r="H191" s="56"/>
      <c r="I191" s="46"/>
      <c r="J191" s="46"/>
      <c r="K191" s="46"/>
    </row>
    <row r="192" spans="2:11" ht="25.05" customHeight="1">
      <c r="B192" s="124" t="s">
        <v>193</v>
      </c>
      <c r="C192" s="125"/>
      <c r="D192" s="125"/>
      <c r="E192" s="125"/>
      <c r="F192" s="125"/>
      <c r="G192" s="125"/>
      <c r="H192" s="126">
        <f>TRUNC(ROUND(H190*60,2),2)</f>
        <v>0</v>
      </c>
      <c r="I192" s="126"/>
      <c r="J192" s="76"/>
      <c r="K192" s="46"/>
    </row>
    <row r="193" spans="2:9">
      <c r="B193" s="55"/>
      <c r="C193" s="48"/>
      <c r="D193" s="55"/>
      <c r="E193" s="48"/>
      <c r="F193" s="48"/>
      <c r="G193" s="48"/>
      <c r="H193" s="56"/>
      <c r="I193" s="46"/>
    </row>
    <row r="194" spans="2:9" ht="22.5" customHeight="1">
      <c r="B194" s="55"/>
      <c r="C194" s="48"/>
      <c r="D194" s="55"/>
      <c r="E194" s="48"/>
      <c r="F194" s="48"/>
      <c r="G194" s="48"/>
      <c r="H194" s="48"/>
      <c r="I194" s="46"/>
    </row>
  </sheetData>
  <mergeCells count="163">
    <mergeCell ref="B9:E9"/>
    <mergeCell ref="F9:G9"/>
    <mergeCell ref="B11:H11"/>
    <mergeCell ref="C13:D13"/>
    <mergeCell ref="B2:F2"/>
    <mergeCell ref="G2:H2"/>
    <mergeCell ref="B7:E7"/>
    <mergeCell ref="F7:G7"/>
    <mergeCell ref="B8:E8"/>
    <mergeCell ref="F8:G8"/>
    <mergeCell ref="B4:H4"/>
    <mergeCell ref="B5:E5"/>
    <mergeCell ref="F5:G5"/>
    <mergeCell ref="B6:E6"/>
    <mergeCell ref="F6:G6"/>
    <mergeCell ref="B48:C48"/>
    <mergeCell ref="B37:C37"/>
    <mergeCell ref="E37:H37"/>
    <mergeCell ref="B46:C46"/>
    <mergeCell ref="E48:H48"/>
    <mergeCell ref="B12:D12"/>
    <mergeCell ref="E13:H13"/>
    <mergeCell ref="C14:D14"/>
    <mergeCell ref="C15:D15"/>
    <mergeCell ref="C16:D16"/>
    <mergeCell ref="C17:D17"/>
    <mergeCell ref="E17:H17"/>
    <mergeCell ref="E16:H16"/>
    <mergeCell ref="E15:H15"/>
    <mergeCell ref="B27:D27"/>
    <mergeCell ref="B20:D20"/>
    <mergeCell ref="E21:H21"/>
    <mergeCell ref="B33:C33"/>
    <mergeCell ref="B35:D35"/>
    <mergeCell ref="B29:D29"/>
    <mergeCell ref="B30:C30"/>
    <mergeCell ref="E30:H30"/>
    <mergeCell ref="E18:H18"/>
    <mergeCell ref="C18:D18"/>
    <mergeCell ref="B58:D58"/>
    <mergeCell ref="C59:D59"/>
    <mergeCell ref="E59:H59"/>
    <mergeCell ref="C60:D60"/>
    <mergeCell ref="B56:D56"/>
    <mergeCell ref="C61:D61"/>
    <mergeCell ref="C62:D62"/>
    <mergeCell ref="B63:D63"/>
    <mergeCell ref="B65:D65"/>
    <mergeCell ref="E66:H66"/>
    <mergeCell ref="B73:C73"/>
    <mergeCell ref="B75:D75"/>
    <mergeCell ref="B76:C76"/>
    <mergeCell ref="E76:H76"/>
    <mergeCell ref="B87:D87"/>
    <mergeCell ref="B89:D89"/>
    <mergeCell ref="C90:D90"/>
    <mergeCell ref="E90:H90"/>
    <mergeCell ref="B83:C83"/>
    <mergeCell ref="B85:D85"/>
    <mergeCell ref="E85:H85"/>
    <mergeCell ref="C86:D86"/>
    <mergeCell ref="C97:D97"/>
    <mergeCell ref="C98:D98"/>
    <mergeCell ref="C99:D99"/>
    <mergeCell ref="C91:D91"/>
    <mergeCell ref="C92:D92"/>
    <mergeCell ref="B93:D93"/>
    <mergeCell ref="B95:D95"/>
    <mergeCell ref="C96:D96"/>
    <mergeCell ref="E96:H96"/>
    <mergeCell ref="C100:D100"/>
    <mergeCell ref="B101:D101"/>
    <mergeCell ref="B102:H102"/>
    <mergeCell ref="B104:D104"/>
    <mergeCell ref="E105:H105"/>
    <mergeCell ref="C118:D118"/>
    <mergeCell ref="C119:D119"/>
    <mergeCell ref="C120:D120"/>
    <mergeCell ref="B112:D112"/>
    <mergeCell ref="B114:H114"/>
    <mergeCell ref="B116:D117"/>
    <mergeCell ref="E117:H117"/>
    <mergeCell ref="C121:D121"/>
    <mergeCell ref="C122:D122"/>
    <mergeCell ref="B123:D123"/>
    <mergeCell ref="B137:B138"/>
    <mergeCell ref="C137:D138"/>
    <mergeCell ref="F137:F138"/>
    <mergeCell ref="G137:H137"/>
    <mergeCell ref="D130:E130"/>
    <mergeCell ref="D131:E131"/>
    <mergeCell ref="D132:E132"/>
    <mergeCell ref="G138:H138"/>
    <mergeCell ref="C143:D143"/>
    <mergeCell ref="G143:H143"/>
    <mergeCell ref="C140:D140"/>
    <mergeCell ref="G140:H140"/>
    <mergeCell ref="C141:D141"/>
    <mergeCell ref="G141:H141"/>
    <mergeCell ref="B146:H146"/>
    <mergeCell ref="B148:H148"/>
    <mergeCell ref="C124:D124"/>
    <mergeCell ref="B125:D125"/>
    <mergeCell ref="B127:H127"/>
    <mergeCell ref="B129:C129"/>
    <mergeCell ref="D129:E129"/>
    <mergeCell ref="H130:H133"/>
    <mergeCell ref="B134:F134"/>
    <mergeCell ref="G134:H134"/>
    <mergeCell ref="C139:D139"/>
    <mergeCell ref="G139:H139"/>
    <mergeCell ref="D133:E133"/>
    <mergeCell ref="B136:H136"/>
    <mergeCell ref="C142:D142"/>
    <mergeCell ref="G142:H142"/>
    <mergeCell ref="D149:E149"/>
    <mergeCell ref="G149:H149"/>
    <mergeCell ref="D150:E154"/>
    <mergeCell ref="G150:H150"/>
    <mergeCell ref="G154:H154"/>
    <mergeCell ref="C144:D144"/>
    <mergeCell ref="G144:H144"/>
    <mergeCell ref="C145:D145"/>
    <mergeCell ref="G145:H145"/>
    <mergeCell ref="G151:H151"/>
    <mergeCell ref="G153:H153"/>
    <mergeCell ref="G152:H152"/>
    <mergeCell ref="C155:F155"/>
    <mergeCell ref="G155:H155"/>
    <mergeCell ref="G157:H157"/>
    <mergeCell ref="G158:H158"/>
    <mergeCell ref="C162:F162"/>
    <mergeCell ref="G162:H162"/>
    <mergeCell ref="D164:E168"/>
    <mergeCell ref="G167:H167"/>
    <mergeCell ref="G168:H168"/>
    <mergeCell ref="G166:H166"/>
    <mergeCell ref="D157:E161"/>
    <mergeCell ref="G160:H160"/>
    <mergeCell ref="G161:H161"/>
    <mergeCell ref="G159:H159"/>
    <mergeCell ref="G170:H170"/>
    <mergeCell ref="C171:F171"/>
    <mergeCell ref="G171:H171"/>
    <mergeCell ref="G172:H172"/>
    <mergeCell ref="C173:F173"/>
    <mergeCell ref="G173:H173"/>
    <mergeCell ref="G163:H163"/>
    <mergeCell ref="G164:H164"/>
    <mergeCell ref="G165:H165"/>
    <mergeCell ref="C169:F169"/>
    <mergeCell ref="G169:H169"/>
    <mergeCell ref="E178:I178"/>
    <mergeCell ref="H188:I188"/>
    <mergeCell ref="B185:D185"/>
    <mergeCell ref="B186:D186"/>
    <mergeCell ref="B190:G190"/>
    <mergeCell ref="B192:G192"/>
    <mergeCell ref="H190:I190"/>
    <mergeCell ref="H192:I192"/>
    <mergeCell ref="B175:F175"/>
    <mergeCell ref="G175:H175"/>
    <mergeCell ref="B177:D177"/>
  </mergeCells>
  <pageMargins left="0.27559055118110237" right="0.11811023622047245" top="1.6535433070866143" bottom="0.51181102362204722" header="0.27559055118110237" footer="0.19685039370078741"/>
  <pageSetup paperSize="8" scale="69" fitToHeight="2" orientation="portrait" r:id="rId1"/>
  <headerFooter>
    <oddHeader>&amp;C&amp;G
&amp;"Times New Roman,Negrito"&amp;12PLANILHA DE CUSTOS E FORMAÇÃO DE PREÇOS PREENCHIDA</oddHeader>
    <oddFooter>&amp;CPágina &amp;P de &amp;N</oddFooter>
  </headerFooter>
  <rowBreaks count="11" manualBreakCount="11">
    <brk id="19" max="9" man="1"/>
    <brk id="28" max="9" man="1"/>
    <brk id="47" max="9" man="1"/>
    <brk id="64" max="9" man="1"/>
    <brk id="69" max="9" man="1"/>
    <brk id="74" max="9" man="1"/>
    <brk id="84" max="9" man="1"/>
    <brk id="94" max="9" man="1"/>
    <brk id="103" max="9" man="1"/>
    <brk id="113" max="9" man="1"/>
    <brk id="135" max="9" man="1"/>
  </rowBreaks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6"/>
    <pageSetUpPr fitToPage="1"/>
  </sheetPr>
  <dimension ref="A1:E35"/>
  <sheetViews>
    <sheetView showGridLines="0" zoomScale="50" zoomScaleNormal="50" workbookViewId="0">
      <selection sqref="A1:B1"/>
    </sheetView>
  </sheetViews>
  <sheetFormatPr defaultColWidth="9.21875" defaultRowHeight="13.2"/>
  <cols>
    <col min="1" max="1" width="17.21875" style="35" customWidth="1"/>
    <col min="2" max="2" width="78.77734375" style="35" bestFit="1" customWidth="1"/>
    <col min="3" max="3" width="31.6640625" style="35" customWidth="1"/>
    <col min="4" max="4" width="20.44140625" style="35" customWidth="1"/>
    <col min="5" max="5" width="20.77734375" style="35" customWidth="1"/>
    <col min="6" max="6" width="9.21875" style="35" customWidth="1"/>
    <col min="7" max="16384" width="9.21875" style="35"/>
  </cols>
  <sheetData>
    <row r="1" spans="1:5" ht="20.55" customHeight="1">
      <c r="A1" s="221" t="str" cm="1">
        <f t="array" aca="1" ref="A1" ca="1">_xlfn.TEXTAFTER(CELL("nome.arquivo",A1),"]")</f>
        <v>Insumos &amp; Peças - Curitiba</v>
      </c>
      <c r="B1" s="222"/>
    </row>
    <row r="2" spans="1:5" ht="15" customHeight="1">
      <c r="A2" s="42" t="s">
        <v>205</v>
      </c>
      <c r="E2" s="43"/>
    </row>
    <row r="3" spans="1:5" ht="21">
      <c r="A3" s="82" t="s">
        <v>204</v>
      </c>
      <c r="D3" s="223"/>
      <c r="E3" s="223"/>
    </row>
    <row r="4" spans="1:5" ht="29.55" customHeight="1">
      <c r="A4" s="36" t="s">
        <v>171</v>
      </c>
    </row>
    <row r="5" spans="1:5" ht="15" customHeight="1">
      <c r="A5" s="219" t="s">
        <v>172</v>
      </c>
      <c r="B5" s="220" t="s">
        <v>173</v>
      </c>
      <c r="C5" s="214" t="s">
        <v>174</v>
      </c>
      <c r="D5" s="214" t="s">
        <v>175</v>
      </c>
      <c r="E5" s="214" t="s">
        <v>176</v>
      </c>
    </row>
    <row r="6" spans="1:5" ht="15" customHeight="1">
      <c r="A6" s="219"/>
      <c r="B6" s="220"/>
      <c r="C6" s="215"/>
      <c r="D6" s="215"/>
      <c r="E6" s="215"/>
    </row>
    <row r="7" spans="1:5" ht="15" customHeight="1">
      <c r="A7" s="37" t="s">
        <v>21</v>
      </c>
      <c r="B7" s="38" t="s">
        <v>177</v>
      </c>
      <c r="C7" s="65">
        <v>0</v>
      </c>
      <c r="D7" s="74">
        <v>0</v>
      </c>
      <c r="E7" s="103"/>
    </row>
    <row r="8" spans="1:5" ht="15" customHeight="1">
      <c r="A8" s="39" t="s">
        <v>23</v>
      </c>
      <c r="B8" s="40" t="s">
        <v>178</v>
      </c>
      <c r="C8" s="65">
        <v>0</v>
      </c>
      <c r="D8" s="74">
        <v>0</v>
      </c>
      <c r="E8" s="103"/>
    </row>
    <row r="9" spans="1:5" ht="15" customHeight="1">
      <c r="A9" s="37" t="s">
        <v>25</v>
      </c>
      <c r="B9" s="40" t="s">
        <v>179</v>
      </c>
      <c r="C9" s="65">
        <v>0</v>
      </c>
      <c r="D9" s="74">
        <v>0</v>
      </c>
      <c r="E9" s="103"/>
    </row>
    <row r="10" spans="1:5" ht="15" customHeight="1">
      <c r="A10" s="37" t="s">
        <v>27</v>
      </c>
      <c r="B10" s="41" t="s">
        <v>180</v>
      </c>
      <c r="C10" s="65">
        <v>0</v>
      </c>
      <c r="D10" s="74">
        <v>0</v>
      </c>
      <c r="E10" s="103"/>
    </row>
    <row r="11" spans="1:5" ht="15" customHeight="1">
      <c r="A11" s="37" t="s">
        <v>29</v>
      </c>
      <c r="B11" s="41" t="s">
        <v>181</v>
      </c>
      <c r="C11" s="65">
        <v>0</v>
      </c>
      <c r="D11" s="74">
        <v>0</v>
      </c>
      <c r="E11" s="103"/>
    </row>
    <row r="12" spans="1:5" ht="15" customHeight="1">
      <c r="A12" s="39" t="s">
        <v>45</v>
      </c>
      <c r="B12" s="41" t="s">
        <v>194</v>
      </c>
      <c r="C12" s="65">
        <v>0</v>
      </c>
      <c r="D12" s="74">
        <v>0</v>
      </c>
      <c r="E12" s="103"/>
    </row>
    <row r="13" spans="1:5" ht="15" customHeight="1">
      <c r="A13" s="216" t="s">
        <v>182</v>
      </c>
      <c r="B13" s="217"/>
      <c r="C13" s="217"/>
      <c r="D13" s="218"/>
      <c r="E13" s="104">
        <f>SUM(E7:E12)</f>
        <v>0</v>
      </c>
    </row>
    <row r="14" spans="1:5" ht="15" customHeight="1"/>
    <row r="15" spans="1:5" ht="15" customHeight="1">
      <c r="A15" s="36" t="s">
        <v>183</v>
      </c>
    </row>
    <row r="16" spans="1:5" ht="15" customHeight="1">
      <c r="A16" s="219" t="s">
        <v>172</v>
      </c>
      <c r="B16" s="220" t="s">
        <v>173</v>
      </c>
      <c r="C16" s="214" t="s">
        <v>174</v>
      </c>
      <c r="D16" s="214" t="s">
        <v>175</v>
      </c>
      <c r="E16" s="214" t="s">
        <v>176</v>
      </c>
    </row>
    <row r="17" spans="1:5" ht="15" customHeight="1">
      <c r="A17" s="219"/>
      <c r="B17" s="220"/>
      <c r="C17" s="215"/>
      <c r="D17" s="215"/>
      <c r="E17" s="215"/>
    </row>
    <row r="18" spans="1:5" ht="15" customHeight="1">
      <c r="A18" s="37" t="s">
        <v>21</v>
      </c>
      <c r="B18" s="38" t="s">
        <v>177</v>
      </c>
      <c r="C18" s="65">
        <v>0</v>
      </c>
      <c r="D18" s="74">
        <v>0</v>
      </c>
      <c r="E18" s="103"/>
    </row>
    <row r="19" spans="1:5" ht="15" customHeight="1">
      <c r="A19" s="39" t="s">
        <v>23</v>
      </c>
      <c r="B19" s="40" t="s">
        <v>178</v>
      </c>
      <c r="C19" s="65">
        <v>0</v>
      </c>
      <c r="D19" s="74">
        <v>0</v>
      </c>
      <c r="E19" s="103"/>
    </row>
    <row r="20" spans="1:5" ht="15" customHeight="1">
      <c r="A20" s="37" t="s">
        <v>25</v>
      </c>
      <c r="B20" s="40" t="s">
        <v>179</v>
      </c>
      <c r="C20" s="65">
        <v>0</v>
      </c>
      <c r="D20" s="74">
        <v>0</v>
      </c>
      <c r="E20" s="103"/>
    </row>
    <row r="21" spans="1:5" ht="15" customHeight="1">
      <c r="A21" s="37" t="s">
        <v>27</v>
      </c>
      <c r="B21" s="41" t="s">
        <v>180</v>
      </c>
      <c r="C21" s="65">
        <v>0</v>
      </c>
      <c r="D21" s="74">
        <v>0</v>
      </c>
      <c r="E21" s="103"/>
    </row>
    <row r="22" spans="1:5" ht="15" customHeight="1">
      <c r="A22" s="37" t="s">
        <v>29</v>
      </c>
      <c r="B22" s="41" t="s">
        <v>181</v>
      </c>
      <c r="C22" s="65">
        <v>0</v>
      </c>
      <c r="D22" s="74">
        <v>0</v>
      </c>
      <c r="E22" s="103"/>
    </row>
    <row r="23" spans="1:5" ht="15" customHeight="1">
      <c r="A23" s="39" t="s">
        <v>45</v>
      </c>
      <c r="B23" s="41" t="s">
        <v>194</v>
      </c>
      <c r="C23" s="65">
        <v>0</v>
      </c>
      <c r="D23" s="74">
        <v>0</v>
      </c>
      <c r="E23" s="103"/>
    </row>
    <row r="24" spans="1:5" ht="15" customHeight="1">
      <c r="A24" s="216" t="s">
        <v>184</v>
      </c>
      <c r="B24" s="217"/>
      <c r="C24" s="217"/>
      <c r="D24" s="218"/>
      <c r="E24" s="104">
        <f>SUM(E18:E23)</f>
        <v>0</v>
      </c>
    </row>
    <row r="25" spans="1:5" ht="15" customHeight="1"/>
    <row r="26" spans="1:5" ht="15" customHeight="1">
      <c r="A26" s="36" t="s">
        <v>185</v>
      </c>
    </row>
    <row r="27" spans="1:5" ht="15" customHeight="1">
      <c r="A27" s="219" t="s">
        <v>172</v>
      </c>
      <c r="B27" s="220" t="s">
        <v>173</v>
      </c>
      <c r="C27" s="214" t="s">
        <v>174</v>
      </c>
      <c r="D27" s="214" t="s">
        <v>175</v>
      </c>
      <c r="E27" s="214" t="s">
        <v>176</v>
      </c>
    </row>
    <row r="28" spans="1:5" ht="15" customHeight="1">
      <c r="A28" s="219"/>
      <c r="B28" s="220"/>
      <c r="C28" s="215"/>
      <c r="D28" s="215"/>
      <c r="E28" s="215"/>
    </row>
    <row r="29" spans="1:5" ht="15" customHeight="1">
      <c r="A29" s="37" t="s">
        <v>21</v>
      </c>
      <c r="B29" s="38" t="s">
        <v>177</v>
      </c>
      <c r="C29" s="65">
        <v>0</v>
      </c>
      <c r="D29" s="74">
        <v>0</v>
      </c>
      <c r="E29" s="103"/>
    </row>
    <row r="30" spans="1:5" ht="15" customHeight="1">
      <c r="A30" s="39" t="s">
        <v>23</v>
      </c>
      <c r="B30" s="40" t="s">
        <v>178</v>
      </c>
      <c r="C30" s="65">
        <v>0</v>
      </c>
      <c r="D30" s="74">
        <v>0</v>
      </c>
      <c r="E30" s="103"/>
    </row>
    <row r="31" spans="1:5" ht="15" customHeight="1">
      <c r="A31" s="37" t="s">
        <v>25</v>
      </c>
      <c r="B31" s="40" t="s">
        <v>179</v>
      </c>
      <c r="C31" s="65">
        <v>0</v>
      </c>
      <c r="D31" s="74">
        <v>0</v>
      </c>
      <c r="E31" s="103"/>
    </row>
    <row r="32" spans="1:5" ht="15" customHeight="1">
      <c r="A32" s="37" t="s">
        <v>27</v>
      </c>
      <c r="B32" s="41" t="s">
        <v>180</v>
      </c>
      <c r="C32" s="65">
        <v>0</v>
      </c>
      <c r="D32" s="74">
        <v>0</v>
      </c>
      <c r="E32" s="103"/>
    </row>
    <row r="33" spans="1:5" ht="15" customHeight="1">
      <c r="A33" s="37" t="s">
        <v>29</v>
      </c>
      <c r="B33" s="41" t="s">
        <v>181</v>
      </c>
      <c r="C33" s="65">
        <v>0</v>
      </c>
      <c r="D33" s="74">
        <v>0</v>
      </c>
      <c r="E33" s="103"/>
    </row>
    <row r="34" spans="1:5" ht="15" customHeight="1">
      <c r="A34" s="39" t="s">
        <v>45</v>
      </c>
      <c r="B34" s="41" t="s">
        <v>194</v>
      </c>
      <c r="C34" s="65">
        <v>0</v>
      </c>
      <c r="D34" s="74">
        <v>0</v>
      </c>
      <c r="E34" s="103"/>
    </row>
    <row r="35" spans="1:5" ht="15" customHeight="1">
      <c r="A35" s="216" t="s">
        <v>184</v>
      </c>
      <c r="B35" s="217"/>
      <c r="C35" s="217"/>
      <c r="D35" s="218"/>
      <c r="E35" s="104">
        <f>SUM(E29:E34)</f>
        <v>0</v>
      </c>
    </row>
  </sheetData>
  <mergeCells count="20">
    <mergeCell ref="E16:E17"/>
    <mergeCell ref="A24:D24"/>
    <mergeCell ref="A27:A28"/>
    <mergeCell ref="B27:B28"/>
    <mergeCell ref="C27:C28"/>
    <mergeCell ref="D27:D28"/>
    <mergeCell ref="E27:E28"/>
    <mergeCell ref="A1:B1"/>
    <mergeCell ref="D3:E3"/>
    <mergeCell ref="A5:A6"/>
    <mergeCell ref="B5:B6"/>
    <mergeCell ref="C5:C6"/>
    <mergeCell ref="D5:D6"/>
    <mergeCell ref="E5:E6"/>
    <mergeCell ref="A13:D13"/>
    <mergeCell ref="A16:A17"/>
    <mergeCell ref="B16:B17"/>
    <mergeCell ref="C16:C17"/>
    <mergeCell ref="A35:D35"/>
    <mergeCell ref="D16:D17"/>
  </mergeCells>
  <pageMargins left="0.511811024" right="0.511811024" top="0.78740157499999996" bottom="0.78740157499999996" header="0.31496062000000002" footer="0.31496062000000002"/>
  <pageSetup paperSize="9" scale="5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C00000"/>
    <pageSetUpPr fitToPage="1"/>
  </sheetPr>
  <dimension ref="B1:K194"/>
  <sheetViews>
    <sheetView zoomScale="50" zoomScaleNormal="50" zoomScaleSheetLayoutView="100" workbookViewId="0"/>
  </sheetViews>
  <sheetFormatPr defaultColWidth="8.77734375" defaultRowHeight="13.8"/>
  <cols>
    <col min="1" max="1" width="2.21875" style="6" customWidth="1"/>
    <col min="2" max="2" width="9.21875" style="6" customWidth="1"/>
    <col min="3" max="3" width="62.77734375" style="6" customWidth="1"/>
    <col min="4" max="4" width="9.44140625" style="6" customWidth="1"/>
    <col min="5" max="5" width="17.77734375" style="6" customWidth="1"/>
    <col min="6" max="6" width="18" style="6" customWidth="1"/>
    <col min="7" max="7" width="16.5546875" style="6" customWidth="1"/>
    <col min="8" max="8" width="17.21875" style="6" customWidth="1"/>
    <col min="9" max="9" width="16.5546875" style="6" customWidth="1"/>
    <col min="10" max="12" width="9.5546875" style="6" customWidth="1"/>
    <col min="13" max="16384" width="8.77734375" style="6"/>
  </cols>
  <sheetData>
    <row r="1" spans="2:9" ht="7.05" customHeight="1">
      <c r="B1" s="5"/>
      <c r="C1" s="5"/>
      <c r="D1" s="5"/>
      <c r="E1" s="5"/>
      <c r="F1" s="5"/>
      <c r="G1" s="5"/>
      <c r="H1" s="5"/>
    </row>
    <row r="2" spans="2:9" ht="21" customHeight="1">
      <c r="B2" s="199" t="s">
        <v>0</v>
      </c>
      <c r="C2" s="200"/>
      <c r="D2" s="200"/>
      <c r="E2" s="200"/>
      <c r="F2" s="201"/>
      <c r="G2" s="202" t="str" cm="1">
        <f t="array" aca="1" ref="G2" ca="1">_xlfn.TEXTAFTER(CELL("nome.arquivo",A1),"]")</f>
        <v>Fortaleza</v>
      </c>
      <c r="H2" s="203"/>
    </row>
    <row r="3" spans="2:9" ht="7.05" customHeight="1">
      <c r="B3" s="5"/>
      <c r="C3" s="5"/>
      <c r="D3" s="5"/>
      <c r="E3" s="5"/>
      <c r="F3" s="5"/>
      <c r="G3" s="5"/>
      <c r="H3" s="5"/>
    </row>
    <row r="4" spans="2:9" ht="21" customHeight="1">
      <c r="B4" s="198" t="s">
        <v>2</v>
      </c>
      <c r="C4" s="198"/>
      <c r="D4" s="198"/>
      <c r="E4" s="198"/>
      <c r="F4" s="198"/>
      <c r="G4" s="198"/>
      <c r="H4" s="198"/>
    </row>
    <row r="5" spans="2:9" ht="35.25" customHeight="1">
      <c r="B5" s="204" t="s">
        <v>3</v>
      </c>
      <c r="C5" s="204"/>
      <c r="D5" s="204"/>
      <c r="E5" s="204"/>
      <c r="F5" s="204" t="s">
        <v>4</v>
      </c>
      <c r="G5" s="204"/>
      <c r="H5" s="24" t="s">
        <v>5</v>
      </c>
    </row>
    <row r="6" spans="2:9" ht="15" customHeight="1">
      <c r="B6" s="179" t="s">
        <v>6</v>
      </c>
      <c r="C6" s="196"/>
      <c r="D6" s="196"/>
      <c r="E6" s="180"/>
      <c r="F6" s="197" t="s">
        <v>7</v>
      </c>
      <c r="G6" s="197"/>
      <c r="H6" s="63"/>
    </row>
    <row r="7" spans="2:9" ht="15" customHeight="1">
      <c r="B7" s="179" t="s">
        <v>8</v>
      </c>
      <c r="C7" s="196"/>
      <c r="D7" s="196"/>
      <c r="E7" s="180"/>
      <c r="F7" s="197" t="s">
        <v>7</v>
      </c>
      <c r="G7" s="197"/>
      <c r="H7" s="63"/>
    </row>
    <row r="8" spans="2:9" ht="15" customHeight="1">
      <c r="B8" s="179" t="s">
        <v>9</v>
      </c>
      <c r="C8" s="196"/>
      <c r="D8" s="196"/>
      <c r="E8" s="180"/>
      <c r="F8" s="197" t="s">
        <v>7</v>
      </c>
      <c r="G8" s="197"/>
      <c r="H8" s="63"/>
    </row>
    <row r="9" spans="2:9" ht="15" customHeight="1">
      <c r="B9" s="179" t="s">
        <v>10</v>
      </c>
      <c r="C9" s="196"/>
      <c r="D9" s="196"/>
      <c r="E9" s="180"/>
      <c r="F9" s="197" t="s">
        <v>7</v>
      </c>
      <c r="G9" s="197"/>
      <c r="H9" s="63"/>
    </row>
    <row r="10" spans="2:9">
      <c r="B10" s="5"/>
      <c r="C10" s="8"/>
      <c r="D10" s="8"/>
      <c r="E10" s="5"/>
      <c r="F10" s="5"/>
      <c r="G10" s="5"/>
      <c r="H10" s="5"/>
    </row>
    <row r="11" spans="2:9" ht="21" customHeight="1">
      <c r="B11" s="198" t="s">
        <v>11</v>
      </c>
      <c r="C11" s="198"/>
      <c r="D11" s="198"/>
      <c r="E11" s="198"/>
      <c r="F11" s="198"/>
      <c r="G11" s="198"/>
      <c r="H11" s="198"/>
    </row>
    <row r="12" spans="2:9" ht="27.6">
      <c r="B12" s="173"/>
      <c r="C12" s="174"/>
      <c r="D12" s="175"/>
      <c r="E12" s="10" t="str">
        <f>E20</f>
        <v>Operador</v>
      </c>
      <c r="F12" s="10" t="str">
        <f t="shared" ref="F12:H12" si="0">F20</f>
        <v>Técnico</v>
      </c>
      <c r="G12" s="10" t="str">
        <f t="shared" si="0"/>
        <v>Supervisor</v>
      </c>
      <c r="H12" s="10" t="str">
        <f t="shared" si="0"/>
        <v>Gerente de Segurança</v>
      </c>
    </row>
    <row r="13" spans="2:9" ht="37.950000000000003" customHeight="1">
      <c r="B13" s="9">
        <v>1</v>
      </c>
      <c r="C13" s="179" t="s">
        <v>12</v>
      </c>
      <c r="D13" s="180"/>
      <c r="E13" s="176"/>
      <c r="F13" s="177"/>
      <c r="G13" s="177"/>
      <c r="H13" s="178"/>
      <c r="I13" s="46"/>
    </row>
    <row r="14" spans="2:9" ht="37.950000000000003" customHeight="1">
      <c r="B14" s="9">
        <v>2</v>
      </c>
      <c r="C14" s="179" t="s">
        <v>13</v>
      </c>
      <c r="D14" s="180"/>
      <c r="E14" s="63"/>
      <c r="F14" s="63"/>
      <c r="G14" s="63"/>
      <c r="H14" s="63"/>
      <c r="I14" s="77"/>
    </row>
    <row r="15" spans="2:9" ht="37.950000000000003" customHeight="1">
      <c r="B15" s="9">
        <v>3</v>
      </c>
      <c r="C15" s="179" t="s">
        <v>14</v>
      </c>
      <c r="D15" s="180"/>
      <c r="E15" s="187"/>
      <c r="F15" s="188"/>
      <c r="G15" s="188"/>
      <c r="H15" s="189"/>
      <c r="I15" s="75"/>
    </row>
    <row r="16" spans="2:9" ht="37.950000000000003" customHeight="1">
      <c r="B16" s="9">
        <v>4</v>
      </c>
      <c r="C16" s="179" t="s">
        <v>15</v>
      </c>
      <c r="D16" s="180"/>
      <c r="E16" s="184"/>
      <c r="F16" s="185"/>
      <c r="G16" s="185"/>
      <c r="H16" s="186"/>
    </row>
    <row r="17" spans="2:11" ht="37.950000000000003" customHeight="1">
      <c r="B17" s="9">
        <v>5</v>
      </c>
      <c r="C17" s="179" t="s">
        <v>16</v>
      </c>
      <c r="D17" s="180"/>
      <c r="E17" s="181"/>
      <c r="F17" s="182"/>
      <c r="G17" s="182"/>
      <c r="H17" s="183"/>
      <c r="I17" s="46"/>
      <c r="J17" s="46"/>
      <c r="K17" s="46"/>
    </row>
    <row r="18" spans="2:11" ht="37.950000000000003" customHeight="1">
      <c r="B18" s="9">
        <v>6</v>
      </c>
      <c r="C18" s="194" t="s">
        <v>203</v>
      </c>
      <c r="D18" s="195"/>
      <c r="E18" s="191"/>
      <c r="F18" s="192"/>
      <c r="G18" s="192"/>
      <c r="H18" s="193"/>
      <c r="I18" s="46"/>
      <c r="J18" s="46"/>
      <c r="K18" s="46"/>
    </row>
    <row r="19" spans="2:11" ht="12.75" customHeight="1">
      <c r="B19" s="27"/>
      <c r="C19" s="47"/>
      <c r="D19" s="47"/>
      <c r="E19" s="46"/>
      <c r="F19" s="46"/>
      <c r="G19" s="46"/>
      <c r="H19" s="46"/>
      <c r="I19" s="46"/>
      <c r="J19" s="46"/>
      <c r="K19" s="46"/>
    </row>
    <row r="20" spans="2:11" ht="36" customHeight="1">
      <c r="B20" s="117" t="s">
        <v>17</v>
      </c>
      <c r="C20" s="117"/>
      <c r="D20" s="117"/>
      <c r="E20" s="10" t="str">
        <f>B6</f>
        <v>Operador</v>
      </c>
      <c r="F20" s="10" t="str">
        <f>B7</f>
        <v>Técnico</v>
      </c>
      <c r="G20" s="10" t="str">
        <f>B8</f>
        <v>Supervisor</v>
      </c>
      <c r="H20" s="10" t="str">
        <f>B9</f>
        <v>Gerente de Segurança</v>
      </c>
      <c r="I20" s="46"/>
      <c r="J20" s="48"/>
      <c r="K20" s="48"/>
    </row>
    <row r="21" spans="2:11">
      <c r="B21" s="10">
        <v>1</v>
      </c>
      <c r="C21" s="11" t="s">
        <v>18</v>
      </c>
      <c r="D21" s="10" t="s">
        <v>19</v>
      </c>
      <c r="E21" s="118" t="s">
        <v>20</v>
      </c>
      <c r="F21" s="119"/>
      <c r="G21" s="119"/>
      <c r="H21" s="120"/>
      <c r="I21" s="46"/>
      <c r="J21" s="48"/>
      <c r="K21" s="48"/>
    </row>
    <row r="22" spans="2:11">
      <c r="B22" s="49" t="s">
        <v>21</v>
      </c>
      <c r="C22" s="12" t="s">
        <v>22</v>
      </c>
      <c r="D22" s="80"/>
      <c r="E22" s="66"/>
      <c r="F22" s="66"/>
      <c r="G22" s="66"/>
      <c r="H22" s="66"/>
      <c r="I22" s="46"/>
      <c r="J22" s="48"/>
      <c r="K22" s="48"/>
    </row>
    <row r="23" spans="2:11">
      <c r="B23" s="49" t="s">
        <v>23</v>
      </c>
      <c r="C23" s="12" t="s">
        <v>24</v>
      </c>
      <c r="D23" s="80"/>
      <c r="E23" s="66"/>
      <c r="F23" s="66"/>
      <c r="G23" s="66"/>
      <c r="H23" s="66"/>
      <c r="I23" s="46"/>
      <c r="J23" s="48"/>
      <c r="K23" s="48"/>
    </row>
    <row r="24" spans="2:11">
      <c r="B24" s="49" t="s">
        <v>25</v>
      </c>
      <c r="C24" s="12" t="s">
        <v>26</v>
      </c>
      <c r="D24" s="80"/>
      <c r="E24" s="66"/>
      <c r="F24" s="66"/>
      <c r="G24" s="66"/>
      <c r="H24" s="66"/>
      <c r="I24" s="46"/>
      <c r="J24" s="46"/>
      <c r="K24" s="46"/>
    </row>
    <row r="25" spans="2:11">
      <c r="B25" s="49" t="s">
        <v>27</v>
      </c>
      <c r="C25" s="12" t="s">
        <v>28</v>
      </c>
      <c r="D25" s="80"/>
      <c r="E25" s="66"/>
      <c r="F25" s="66"/>
      <c r="G25" s="66"/>
      <c r="H25" s="66"/>
      <c r="I25" s="46"/>
      <c r="J25" s="46"/>
      <c r="K25" s="46"/>
    </row>
    <row r="26" spans="2:11">
      <c r="B26" s="49" t="s">
        <v>29</v>
      </c>
      <c r="C26" s="12" t="s">
        <v>30</v>
      </c>
      <c r="D26" s="80"/>
      <c r="E26" s="66"/>
      <c r="F26" s="66"/>
      <c r="G26" s="66"/>
      <c r="H26" s="66"/>
      <c r="I26" s="46"/>
      <c r="J26" s="46"/>
      <c r="K26" s="46"/>
    </row>
    <row r="27" spans="2:11" ht="12.75" customHeight="1">
      <c r="B27" s="122" t="s">
        <v>31</v>
      </c>
      <c r="C27" s="122"/>
      <c r="D27" s="122"/>
      <c r="E27" s="110"/>
      <c r="F27" s="110"/>
      <c r="G27" s="110"/>
      <c r="H27" s="110"/>
      <c r="I27" s="46"/>
      <c r="J27" s="46"/>
      <c r="K27" s="46"/>
    </row>
    <row r="28" spans="2:11" ht="7.05" customHeight="1">
      <c r="B28" s="47"/>
      <c r="C28" s="47"/>
      <c r="D28" s="47"/>
      <c r="E28" s="46"/>
      <c r="F28" s="46"/>
      <c r="G28" s="46"/>
      <c r="H28" s="46"/>
      <c r="I28" s="46"/>
      <c r="J28" s="46"/>
      <c r="K28" s="46"/>
    </row>
    <row r="29" spans="2:11" ht="36" customHeight="1">
      <c r="B29" s="117" t="s">
        <v>32</v>
      </c>
      <c r="C29" s="117"/>
      <c r="D29" s="117"/>
      <c r="E29" s="10" t="str">
        <f>E$20</f>
        <v>Operador</v>
      </c>
      <c r="F29" s="10" t="str">
        <f>F$20</f>
        <v>Técnico</v>
      </c>
      <c r="G29" s="10" t="str">
        <f>G$20</f>
        <v>Supervisor</v>
      </c>
      <c r="H29" s="10" t="str">
        <f>H$20</f>
        <v>Gerente de Segurança</v>
      </c>
      <c r="I29" s="46"/>
      <c r="J29" s="46"/>
      <c r="K29" s="46"/>
    </row>
    <row r="30" spans="2:11" ht="34.5" customHeight="1">
      <c r="B30" s="162" t="s">
        <v>33</v>
      </c>
      <c r="C30" s="162"/>
      <c r="D30" s="13" t="s">
        <v>19</v>
      </c>
      <c r="E30" s="163" t="s">
        <v>20</v>
      </c>
      <c r="F30" s="164"/>
      <c r="G30" s="164"/>
      <c r="H30" s="165"/>
      <c r="I30" s="46"/>
      <c r="J30" s="46"/>
      <c r="K30" s="46"/>
    </row>
    <row r="31" spans="2:11">
      <c r="B31" s="49" t="s">
        <v>21</v>
      </c>
      <c r="C31" s="12" t="s">
        <v>34</v>
      </c>
      <c r="D31" s="67"/>
      <c r="E31" s="105"/>
      <c r="F31" s="66"/>
      <c r="G31" s="66"/>
      <c r="H31" s="66"/>
      <c r="I31" s="46"/>
      <c r="J31" s="46"/>
      <c r="K31" s="46"/>
    </row>
    <row r="32" spans="2:11">
      <c r="B32" s="49" t="s">
        <v>23</v>
      </c>
      <c r="C32" s="12" t="s">
        <v>35</v>
      </c>
      <c r="D32" s="67"/>
      <c r="E32" s="105"/>
      <c r="F32" s="66"/>
      <c r="G32" s="66"/>
      <c r="H32" s="66"/>
      <c r="I32" s="46"/>
      <c r="J32" s="46"/>
      <c r="K32" s="46"/>
    </row>
    <row r="33" spans="2:8" ht="12.75" customHeight="1">
      <c r="B33" s="190" t="s">
        <v>36</v>
      </c>
      <c r="C33" s="190"/>
      <c r="D33" s="111"/>
      <c r="E33" s="110"/>
      <c r="F33" s="110"/>
      <c r="G33" s="110"/>
      <c r="H33" s="110"/>
    </row>
    <row r="34" spans="2:8">
      <c r="B34" s="49" t="s">
        <v>25</v>
      </c>
      <c r="C34" s="50" t="s">
        <v>37</v>
      </c>
      <c r="D34" s="68"/>
      <c r="E34" s="105"/>
      <c r="F34" s="66"/>
      <c r="G34" s="66"/>
      <c r="H34" s="66"/>
    </row>
    <row r="35" spans="2:8">
      <c r="B35" s="168" t="s">
        <v>38</v>
      </c>
      <c r="C35" s="168"/>
      <c r="D35" s="168"/>
      <c r="E35" s="110"/>
      <c r="F35" s="110"/>
      <c r="G35" s="110"/>
      <c r="H35" s="110"/>
    </row>
    <row r="36" spans="2:8" ht="7.05" customHeight="1">
      <c r="B36" s="47"/>
      <c r="C36" s="47"/>
      <c r="D36" s="47"/>
      <c r="E36" s="46"/>
      <c r="F36" s="46"/>
      <c r="G36" s="46"/>
      <c r="H36" s="46"/>
    </row>
    <row r="37" spans="2:8" ht="49.5" customHeight="1">
      <c r="B37" s="162" t="s">
        <v>39</v>
      </c>
      <c r="C37" s="162"/>
      <c r="D37" s="13" t="s">
        <v>19</v>
      </c>
      <c r="E37" s="163" t="s">
        <v>20</v>
      </c>
      <c r="F37" s="164"/>
      <c r="G37" s="164"/>
      <c r="H37" s="165"/>
    </row>
    <row r="38" spans="2:8">
      <c r="B38" s="9" t="s">
        <v>21</v>
      </c>
      <c r="C38" s="25" t="s">
        <v>40</v>
      </c>
      <c r="D38" s="67"/>
      <c r="E38" s="106"/>
      <c r="F38" s="106"/>
      <c r="G38" s="106"/>
      <c r="H38" s="106"/>
    </row>
    <row r="39" spans="2:8">
      <c r="B39" s="9" t="s">
        <v>23</v>
      </c>
      <c r="C39" s="25" t="s">
        <v>41</v>
      </c>
      <c r="D39" s="67"/>
      <c r="E39" s="106"/>
      <c r="F39" s="106"/>
      <c r="G39" s="106"/>
      <c r="H39" s="106"/>
    </row>
    <row r="40" spans="2:8">
      <c r="B40" s="9" t="s">
        <v>25</v>
      </c>
      <c r="C40" s="25" t="s">
        <v>42</v>
      </c>
      <c r="D40" s="67"/>
      <c r="E40" s="106"/>
      <c r="F40" s="106"/>
      <c r="G40" s="106"/>
      <c r="H40" s="106"/>
    </row>
    <row r="41" spans="2:8">
      <c r="B41" s="9" t="s">
        <v>27</v>
      </c>
      <c r="C41" s="25" t="s">
        <v>43</v>
      </c>
      <c r="D41" s="67"/>
      <c r="E41" s="106"/>
      <c r="F41" s="106"/>
      <c r="G41" s="106"/>
      <c r="H41" s="106"/>
    </row>
    <row r="42" spans="2:8">
      <c r="B42" s="9" t="s">
        <v>29</v>
      </c>
      <c r="C42" s="25" t="s">
        <v>44</v>
      </c>
      <c r="D42" s="67"/>
      <c r="E42" s="106"/>
      <c r="F42" s="106"/>
      <c r="G42" s="106"/>
      <c r="H42" s="106"/>
    </row>
    <row r="43" spans="2:8">
      <c r="B43" s="9" t="s">
        <v>45</v>
      </c>
      <c r="C43" s="25" t="s">
        <v>46</v>
      </c>
      <c r="D43" s="67"/>
      <c r="E43" s="106"/>
      <c r="F43" s="106"/>
      <c r="G43" s="106"/>
      <c r="H43" s="106"/>
    </row>
    <row r="44" spans="2:8">
      <c r="B44" s="9" t="s">
        <v>47</v>
      </c>
      <c r="C44" s="25" t="s">
        <v>48</v>
      </c>
      <c r="D44" s="67"/>
      <c r="E44" s="106"/>
      <c r="F44" s="106"/>
      <c r="G44" s="106"/>
      <c r="H44" s="106"/>
    </row>
    <row r="45" spans="2:8">
      <c r="B45" s="9" t="s">
        <v>49</v>
      </c>
      <c r="C45" s="25" t="s">
        <v>50</v>
      </c>
      <c r="D45" s="67"/>
      <c r="E45" s="106"/>
      <c r="F45" s="106"/>
      <c r="G45" s="106"/>
      <c r="H45" s="106"/>
    </row>
    <row r="46" spans="2:8" ht="12.75" customHeight="1">
      <c r="B46" s="172" t="s">
        <v>38</v>
      </c>
      <c r="C46" s="172"/>
      <c r="D46" s="111"/>
      <c r="E46" s="110"/>
      <c r="F46" s="110"/>
      <c r="G46" s="110"/>
      <c r="H46" s="110"/>
    </row>
    <row r="47" spans="2:8" ht="7.05" customHeight="1">
      <c r="B47" s="47"/>
      <c r="C47" s="47"/>
      <c r="D47" s="47"/>
      <c r="E47" s="46"/>
      <c r="F47" s="46"/>
      <c r="G47" s="46"/>
      <c r="H47" s="46"/>
    </row>
    <row r="48" spans="2:8" ht="34.5" customHeight="1">
      <c r="B48" s="170" t="s">
        <v>51</v>
      </c>
      <c r="C48" s="171"/>
      <c r="D48" s="32" t="s">
        <v>52</v>
      </c>
      <c r="E48" s="163" t="s">
        <v>20</v>
      </c>
      <c r="F48" s="164"/>
      <c r="G48" s="164"/>
      <c r="H48" s="165"/>
    </row>
    <row r="49" spans="2:8">
      <c r="B49" s="49" t="s">
        <v>21</v>
      </c>
      <c r="C49" s="12" t="s">
        <v>53</v>
      </c>
      <c r="D49" s="70"/>
      <c r="E49" s="106"/>
      <c r="F49" s="106"/>
      <c r="G49" s="106"/>
      <c r="H49" s="106"/>
    </row>
    <row r="50" spans="2:8">
      <c r="B50" s="49"/>
      <c r="C50" s="12" t="s">
        <v>54</v>
      </c>
      <c r="D50" s="69"/>
      <c r="E50" s="106"/>
      <c r="F50" s="106"/>
      <c r="G50" s="106"/>
      <c r="H50" s="106"/>
    </row>
    <row r="51" spans="2:8">
      <c r="B51" s="49" t="s">
        <v>23</v>
      </c>
      <c r="C51" s="12" t="s">
        <v>55</v>
      </c>
      <c r="D51" s="70"/>
      <c r="E51" s="106"/>
      <c r="F51" s="106"/>
      <c r="G51" s="106"/>
      <c r="H51" s="106"/>
    </row>
    <row r="52" spans="2:8">
      <c r="B52" s="49"/>
      <c r="C52" s="12" t="s">
        <v>56</v>
      </c>
      <c r="D52" s="69"/>
      <c r="E52" s="106"/>
      <c r="F52" s="106"/>
      <c r="G52" s="106"/>
      <c r="H52" s="106"/>
    </row>
    <row r="53" spans="2:8">
      <c r="B53" s="49" t="s">
        <v>25</v>
      </c>
      <c r="C53" s="12" t="s">
        <v>57</v>
      </c>
      <c r="D53" s="71"/>
      <c r="E53" s="81"/>
      <c r="F53" s="81"/>
      <c r="G53" s="81"/>
      <c r="H53" s="81"/>
    </row>
    <row r="54" spans="2:8">
      <c r="B54" s="49" t="s">
        <v>27</v>
      </c>
      <c r="C54" s="12" t="s">
        <v>58</v>
      </c>
      <c r="D54" s="64"/>
      <c r="E54" s="106"/>
      <c r="F54" s="106"/>
      <c r="G54" s="106"/>
      <c r="H54" s="106"/>
    </row>
    <row r="55" spans="2:8">
      <c r="B55" s="49" t="s">
        <v>29</v>
      </c>
      <c r="C55" s="12" t="s">
        <v>30</v>
      </c>
      <c r="D55" s="71"/>
      <c r="E55" s="106"/>
      <c r="F55" s="106"/>
      <c r="G55" s="106"/>
      <c r="H55" s="106"/>
    </row>
    <row r="56" spans="2:8">
      <c r="B56" s="168" t="s">
        <v>38</v>
      </c>
      <c r="C56" s="168"/>
      <c r="D56" s="168"/>
      <c r="E56" s="110"/>
      <c r="F56" s="110"/>
      <c r="G56" s="110"/>
      <c r="H56" s="110"/>
    </row>
    <row r="57" spans="2:8" ht="7.05" customHeight="1">
      <c r="B57" s="47"/>
      <c r="C57" s="47"/>
      <c r="D57" s="47"/>
      <c r="E57" s="46"/>
      <c r="F57" s="46"/>
      <c r="G57" s="46"/>
      <c r="H57" s="46"/>
    </row>
    <row r="58" spans="2:8" ht="36" customHeight="1">
      <c r="B58" s="117" t="s">
        <v>59</v>
      </c>
      <c r="C58" s="117"/>
      <c r="D58" s="117"/>
      <c r="E58" s="10" t="str">
        <f>E$20</f>
        <v>Operador</v>
      </c>
      <c r="F58" s="10" t="str">
        <f>F$20</f>
        <v>Técnico</v>
      </c>
      <c r="G58" s="10" t="str">
        <f>G$20</f>
        <v>Supervisor</v>
      </c>
      <c r="H58" s="10" t="str">
        <f>H$20</f>
        <v>Gerente de Segurança</v>
      </c>
    </row>
    <row r="59" spans="2:8">
      <c r="B59" s="10">
        <v>2</v>
      </c>
      <c r="C59" s="117" t="s">
        <v>60</v>
      </c>
      <c r="D59" s="117"/>
      <c r="E59" s="118" t="s">
        <v>20</v>
      </c>
      <c r="F59" s="119"/>
      <c r="G59" s="119"/>
      <c r="H59" s="120"/>
    </row>
    <row r="60" spans="2:8" ht="12.75" customHeight="1">
      <c r="B60" s="9" t="s">
        <v>61</v>
      </c>
      <c r="C60" s="169" t="s">
        <v>62</v>
      </c>
      <c r="D60" s="169"/>
      <c r="E60" s="106"/>
      <c r="F60" s="106"/>
      <c r="G60" s="106"/>
      <c r="H60" s="106"/>
    </row>
    <row r="61" spans="2:8" ht="12.75" customHeight="1">
      <c r="B61" s="9" t="s">
        <v>63</v>
      </c>
      <c r="C61" s="169" t="s">
        <v>64</v>
      </c>
      <c r="D61" s="169"/>
      <c r="E61" s="106"/>
      <c r="F61" s="106"/>
      <c r="G61" s="106"/>
      <c r="H61" s="106"/>
    </row>
    <row r="62" spans="2:8">
      <c r="B62" s="9" t="s">
        <v>65</v>
      </c>
      <c r="C62" s="169" t="s">
        <v>66</v>
      </c>
      <c r="D62" s="169"/>
      <c r="E62" s="106"/>
      <c r="F62" s="106"/>
      <c r="G62" s="106"/>
      <c r="H62" s="106"/>
    </row>
    <row r="63" spans="2:8">
      <c r="B63" s="122" t="s">
        <v>38</v>
      </c>
      <c r="C63" s="122"/>
      <c r="D63" s="122"/>
      <c r="E63" s="110"/>
      <c r="F63" s="110"/>
      <c r="G63" s="110"/>
      <c r="H63" s="110"/>
    </row>
    <row r="64" spans="2:8" ht="7.05" customHeight="1">
      <c r="B64" s="47"/>
      <c r="C64" s="47"/>
      <c r="D64" s="47"/>
      <c r="E64" s="46"/>
      <c r="F64" s="46"/>
      <c r="G64" s="46"/>
      <c r="H64" s="46"/>
    </row>
    <row r="65" spans="2:8" ht="36" customHeight="1">
      <c r="B65" s="117" t="s">
        <v>67</v>
      </c>
      <c r="C65" s="117"/>
      <c r="D65" s="117"/>
      <c r="E65" s="10" t="str">
        <f>E$20</f>
        <v>Operador</v>
      </c>
      <c r="F65" s="10" t="str">
        <f>F$20</f>
        <v>Técnico</v>
      </c>
      <c r="G65" s="10" t="str">
        <f>G$20</f>
        <v>Supervisor</v>
      </c>
      <c r="H65" s="10" t="str">
        <f>H$20</f>
        <v>Gerente de Segurança</v>
      </c>
    </row>
    <row r="66" spans="2:8">
      <c r="B66" s="10">
        <v>3</v>
      </c>
      <c r="C66" s="11" t="s">
        <v>68</v>
      </c>
      <c r="D66" s="10" t="s">
        <v>19</v>
      </c>
      <c r="E66" s="118" t="s">
        <v>20</v>
      </c>
      <c r="F66" s="119"/>
      <c r="G66" s="119"/>
      <c r="H66" s="120"/>
    </row>
    <row r="67" spans="2:8">
      <c r="B67" s="49" t="s">
        <v>21</v>
      </c>
      <c r="C67" s="12" t="s">
        <v>69</v>
      </c>
      <c r="D67" s="72"/>
      <c r="E67" s="58"/>
      <c r="F67" s="58"/>
      <c r="G67" s="58"/>
      <c r="H67" s="58"/>
    </row>
    <row r="68" spans="2:8">
      <c r="B68" s="49" t="s">
        <v>23</v>
      </c>
      <c r="C68" s="12" t="s">
        <v>70</v>
      </c>
      <c r="D68" s="72"/>
      <c r="E68" s="58"/>
      <c r="F68" s="58"/>
      <c r="G68" s="58"/>
      <c r="H68" s="58"/>
    </row>
    <row r="69" spans="2:8" ht="27.6">
      <c r="B69" s="49" t="s">
        <v>25</v>
      </c>
      <c r="C69" s="12" t="s">
        <v>71</v>
      </c>
      <c r="D69" s="72"/>
      <c r="E69" s="58"/>
      <c r="F69" s="58"/>
      <c r="G69" s="58"/>
      <c r="H69" s="58"/>
    </row>
    <row r="70" spans="2:8">
      <c r="B70" s="49" t="s">
        <v>27</v>
      </c>
      <c r="C70" s="12" t="s">
        <v>72</v>
      </c>
      <c r="D70" s="57"/>
      <c r="E70" s="58"/>
      <c r="F70" s="58"/>
      <c r="G70" s="58"/>
      <c r="H70" s="58"/>
    </row>
    <row r="71" spans="2:8" ht="27.6">
      <c r="B71" s="49" t="s">
        <v>29</v>
      </c>
      <c r="C71" s="12" t="s">
        <v>73</v>
      </c>
      <c r="D71" s="57"/>
      <c r="E71" s="58"/>
      <c r="F71" s="58"/>
      <c r="G71" s="58"/>
      <c r="H71" s="58"/>
    </row>
    <row r="72" spans="2:8" ht="27.6">
      <c r="B72" s="49" t="s">
        <v>45</v>
      </c>
      <c r="C72" s="12" t="s">
        <v>74</v>
      </c>
      <c r="D72" s="57"/>
      <c r="E72" s="58"/>
      <c r="F72" s="58"/>
      <c r="G72" s="58"/>
      <c r="H72" s="58"/>
    </row>
    <row r="73" spans="2:8" ht="12.75" customHeight="1">
      <c r="B73" s="122" t="s">
        <v>38</v>
      </c>
      <c r="C73" s="122"/>
      <c r="D73" s="112"/>
      <c r="E73" s="110"/>
      <c r="F73" s="110"/>
      <c r="G73" s="110"/>
      <c r="H73" s="110"/>
    </row>
    <row r="74" spans="2:8" ht="7.05" customHeight="1">
      <c r="B74" s="47"/>
      <c r="C74" s="47"/>
      <c r="D74" s="47"/>
      <c r="E74" s="46"/>
      <c r="F74" s="46"/>
      <c r="G74" s="46"/>
      <c r="H74" s="46"/>
    </row>
    <row r="75" spans="2:8" ht="36" customHeight="1">
      <c r="B75" s="117" t="s">
        <v>75</v>
      </c>
      <c r="C75" s="117"/>
      <c r="D75" s="117"/>
      <c r="E75" s="10" t="str">
        <f>E$20</f>
        <v>Operador</v>
      </c>
      <c r="F75" s="10" t="str">
        <f>F$20</f>
        <v>Técnico</v>
      </c>
      <c r="G75" s="10" t="str">
        <f>G$20</f>
        <v>Supervisor</v>
      </c>
      <c r="H75" s="10" t="str">
        <f>H$20</f>
        <v>Gerente de Segurança</v>
      </c>
    </row>
    <row r="76" spans="2:8" ht="34.5" customHeight="1">
      <c r="B76" s="162" t="s">
        <v>76</v>
      </c>
      <c r="C76" s="162"/>
      <c r="D76" s="13" t="s">
        <v>19</v>
      </c>
      <c r="E76" s="163" t="s">
        <v>20</v>
      </c>
      <c r="F76" s="164"/>
      <c r="G76" s="164"/>
      <c r="H76" s="165"/>
    </row>
    <row r="77" spans="2:8">
      <c r="B77" s="49" t="s">
        <v>21</v>
      </c>
      <c r="C77" s="12" t="s">
        <v>77</v>
      </c>
      <c r="D77" s="57"/>
      <c r="E77" s="58"/>
      <c r="F77" s="58"/>
      <c r="G77" s="58"/>
      <c r="H77" s="58"/>
    </row>
    <row r="78" spans="2:8">
      <c r="B78" s="49" t="s">
        <v>23</v>
      </c>
      <c r="C78" s="12" t="s">
        <v>78</v>
      </c>
      <c r="D78" s="57"/>
      <c r="E78" s="58"/>
      <c r="F78" s="58"/>
      <c r="G78" s="58"/>
      <c r="H78" s="58"/>
    </row>
    <row r="79" spans="2:8">
      <c r="B79" s="49" t="s">
        <v>25</v>
      </c>
      <c r="C79" s="12" t="s">
        <v>79</v>
      </c>
      <c r="D79" s="57"/>
      <c r="E79" s="58"/>
      <c r="F79" s="58"/>
      <c r="G79" s="58"/>
      <c r="H79" s="58"/>
    </row>
    <row r="80" spans="2:8">
      <c r="B80" s="49" t="s">
        <v>27</v>
      </c>
      <c r="C80" s="12" t="s">
        <v>80</v>
      </c>
      <c r="D80" s="57"/>
      <c r="E80" s="58"/>
      <c r="F80" s="58"/>
      <c r="G80" s="58"/>
      <c r="H80" s="58"/>
    </row>
    <row r="81" spans="2:8">
      <c r="B81" s="49" t="s">
        <v>29</v>
      </c>
      <c r="C81" s="12" t="s">
        <v>81</v>
      </c>
      <c r="D81" s="57"/>
      <c r="E81" s="58"/>
      <c r="F81" s="58"/>
      <c r="G81" s="58"/>
      <c r="H81" s="58"/>
    </row>
    <row r="82" spans="2:8">
      <c r="B82" s="49" t="s">
        <v>45</v>
      </c>
      <c r="C82" s="12" t="s">
        <v>82</v>
      </c>
      <c r="D82" s="57"/>
      <c r="E82" s="58"/>
      <c r="F82" s="58"/>
      <c r="G82" s="58"/>
      <c r="H82" s="58"/>
    </row>
    <row r="83" spans="2:8" ht="12.75" customHeight="1">
      <c r="B83" s="168" t="s">
        <v>38</v>
      </c>
      <c r="C83" s="168"/>
      <c r="D83" s="112"/>
      <c r="E83" s="110"/>
      <c r="F83" s="110"/>
      <c r="G83" s="110"/>
      <c r="H83" s="110"/>
    </row>
    <row r="84" spans="2:8" ht="7.05" customHeight="1">
      <c r="B84" s="47"/>
      <c r="C84" s="47"/>
      <c r="D84" s="47"/>
      <c r="E84" s="46"/>
      <c r="F84" s="46"/>
      <c r="G84" s="46"/>
      <c r="H84" s="46"/>
    </row>
    <row r="85" spans="2:8" ht="34.5" customHeight="1">
      <c r="B85" s="162" t="s">
        <v>83</v>
      </c>
      <c r="C85" s="162"/>
      <c r="D85" s="162"/>
      <c r="E85" s="163" t="s">
        <v>20</v>
      </c>
      <c r="F85" s="164"/>
      <c r="G85" s="164"/>
      <c r="H85" s="165"/>
    </row>
    <row r="86" spans="2:8">
      <c r="B86" s="49" t="s">
        <v>21</v>
      </c>
      <c r="C86" s="155" t="s">
        <v>84</v>
      </c>
      <c r="D86" s="155"/>
      <c r="E86" s="58"/>
      <c r="F86" s="58"/>
      <c r="G86" s="58"/>
      <c r="H86" s="58"/>
    </row>
    <row r="87" spans="2:8">
      <c r="B87" s="166" t="s">
        <v>38</v>
      </c>
      <c r="C87" s="166"/>
      <c r="D87" s="166"/>
      <c r="E87" s="110"/>
      <c r="F87" s="110"/>
      <c r="G87" s="110"/>
      <c r="H87" s="110"/>
    </row>
    <row r="89" spans="2:8" ht="36" customHeight="1">
      <c r="B89" s="117" t="s">
        <v>85</v>
      </c>
      <c r="C89" s="117"/>
      <c r="D89" s="117"/>
      <c r="E89" s="10" t="str">
        <f>E$20</f>
        <v>Operador</v>
      </c>
      <c r="F89" s="10" t="str">
        <f>F$20</f>
        <v>Técnico</v>
      </c>
      <c r="G89" s="10" t="str">
        <f>G$20</f>
        <v>Supervisor</v>
      </c>
      <c r="H89" s="10" t="str">
        <f>H$20</f>
        <v>Gerente de Segurança</v>
      </c>
    </row>
    <row r="90" spans="2:8">
      <c r="B90" s="10">
        <v>4</v>
      </c>
      <c r="C90" s="117" t="s">
        <v>86</v>
      </c>
      <c r="D90" s="117"/>
      <c r="E90" s="167" t="s">
        <v>20</v>
      </c>
      <c r="F90" s="167"/>
      <c r="G90" s="167"/>
      <c r="H90" s="167"/>
    </row>
    <row r="91" spans="2:8" ht="12.75" customHeight="1">
      <c r="B91" s="51" t="s">
        <v>87</v>
      </c>
      <c r="C91" s="159" t="s">
        <v>88</v>
      </c>
      <c r="D91" s="159"/>
      <c r="E91" s="58"/>
      <c r="F91" s="58"/>
      <c r="G91" s="58"/>
      <c r="H91" s="58"/>
    </row>
    <row r="92" spans="2:8">
      <c r="B92" s="51" t="s">
        <v>89</v>
      </c>
      <c r="C92" s="159" t="s">
        <v>90</v>
      </c>
      <c r="D92" s="159"/>
      <c r="E92" s="58"/>
      <c r="F92" s="58"/>
      <c r="G92" s="58"/>
      <c r="H92" s="58"/>
    </row>
    <row r="93" spans="2:8">
      <c r="B93" s="122" t="s">
        <v>38</v>
      </c>
      <c r="C93" s="122"/>
      <c r="D93" s="122"/>
      <c r="E93" s="110"/>
      <c r="F93" s="110"/>
      <c r="G93" s="110"/>
      <c r="H93" s="110"/>
    </row>
    <row r="94" spans="2:8" ht="7.05" customHeight="1">
      <c r="B94" s="47"/>
      <c r="C94" s="47"/>
      <c r="D94" s="47"/>
      <c r="E94" s="46"/>
      <c r="F94" s="46"/>
      <c r="G94" s="46"/>
      <c r="H94" s="46"/>
    </row>
    <row r="95" spans="2:8" ht="36" customHeight="1">
      <c r="B95" s="117" t="s">
        <v>91</v>
      </c>
      <c r="C95" s="117"/>
      <c r="D95" s="117"/>
      <c r="E95" s="10" t="str">
        <f>E$20</f>
        <v>Operador</v>
      </c>
      <c r="F95" s="10" t="str">
        <f>F$20</f>
        <v>Técnico</v>
      </c>
      <c r="G95" s="10" t="str">
        <f>G$20</f>
        <v>Supervisor</v>
      </c>
      <c r="H95" s="10" t="str">
        <f>H$20</f>
        <v>Gerente de Segurança</v>
      </c>
    </row>
    <row r="96" spans="2:8">
      <c r="B96" s="10">
        <v>5</v>
      </c>
      <c r="C96" s="117" t="s">
        <v>68</v>
      </c>
      <c r="D96" s="117"/>
      <c r="E96" s="118" t="s">
        <v>20</v>
      </c>
      <c r="F96" s="119"/>
      <c r="G96" s="119"/>
      <c r="H96" s="120"/>
    </row>
    <row r="97" spans="2:8">
      <c r="B97" s="49" t="s">
        <v>21</v>
      </c>
      <c r="C97" s="155" t="s">
        <v>92</v>
      </c>
      <c r="D97" s="155"/>
      <c r="E97" s="58"/>
      <c r="F97" s="58"/>
      <c r="G97" s="58"/>
      <c r="H97" s="58"/>
    </row>
    <row r="98" spans="2:8">
      <c r="B98" s="49" t="s">
        <v>23</v>
      </c>
      <c r="C98" s="155" t="s">
        <v>93</v>
      </c>
      <c r="D98" s="155"/>
      <c r="E98" s="58"/>
      <c r="F98" s="58"/>
      <c r="G98" s="58"/>
      <c r="H98" s="58"/>
    </row>
    <row r="99" spans="2:8">
      <c r="B99" s="49" t="s">
        <v>25</v>
      </c>
      <c r="C99" s="160" t="s">
        <v>94</v>
      </c>
      <c r="D99" s="161"/>
      <c r="E99" s="58"/>
      <c r="F99" s="58"/>
      <c r="G99" s="58"/>
      <c r="H99" s="58"/>
    </row>
    <row r="100" spans="2:8">
      <c r="B100" s="49" t="s">
        <v>27</v>
      </c>
      <c r="C100" s="155" t="s">
        <v>30</v>
      </c>
      <c r="D100" s="155"/>
      <c r="E100" s="58"/>
      <c r="F100" s="58"/>
      <c r="G100" s="58"/>
      <c r="H100" s="58"/>
    </row>
    <row r="101" spans="2:8" ht="12.75" customHeight="1">
      <c r="B101" s="122" t="s">
        <v>38</v>
      </c>
      <c r="C101" s="122"/>
      <c r="D101" s="122"/>
      <c r="E101" s="110"/>
      <c r="F101" s="110"/>
      <c r="G101" s="110"/>
      <c r="H101" s="110"/>
    </row>
    <row r="102" spans="2:8" s="7" customFormat="1" ht="18.75" customHeight="1">
      <c r="B102" s="157" t="s">
        <v>95</v>
      </c>
      <c r="C102" s="157"/>
      <c r="D102" s="157"/>
      <c r="E102" s="157"/>
      <c r="F102" s="157"/>
      <c r="G102" s="157"/>
      <c r="H102" s="158"/>
    </row>
    <row r="103" spans="2:8" ht="7.05" customHeight="1">
      <c r="B103" s="47"/>
      <c r="C103" s="47"/>
      <c r="D103" s="47"/>
      <c r="E103" s="46"/>
      <c r="F103" s="46"/>
      <c r="G103" s="46"/>
      <c r="H103" s="46"/>
    </row>
    <row r="104" spans="2:8" ht="36" customHeight="1">
      <c r="B104" s="117" t="s">
        <v>96</v>
      </c>
      <c r="C104" s="117"/>
      <c r="D104" s="117"/>
      <c r="E104" s="10" t="str">
        <f>E$20</f>
        <v>Operador</v>
      </c>
      <c r="F104" s="10" t="str">
        <f>F$20</f>
        <v>Técnico</v>
      </c>
      <c r="G104" s="10" t="str">
        <f>G$20</f>
        <v>Supervisor</v>
      </c>
      <c r="H104" s="10" t="str">
        <f>H$20</f>
        <v>Gerente de Segurança</v>
      </c>
    </row>
    <row r="105" spans="2:8">
      <c r="B105" s="10">
        <v>6</v>
      </c>
      <c r="C105" s="11" t="s">
        <v>97</v>
      </c>
      <c r="D105" s="10" t="s">
        <v>19</v>
      </c>
      <c r="E105" s="118" t="s">
        <v>20</v>
      </c>
      <c r="F105" s="119"/>
      <c r="G105" s="119"/>
      <c r="H105" s="120"/>
    </row>
    <row r="106" spans="2:8">
      <c r="B106" s="9" t="s">
        <v>21</v>
      </c>
      <c r="C106" s="25" t="s">
        <v>98</v>
      </c>
      <c r="D106" s="72"/>
      <c r="E106" s="106"/>
      <c r="F106" s="106"/>
      <c r="G106" s="106"/>
      <c r="H106" s="106"/>
    </row>
    <row r="107" spans="2:8">
      <c r="B107" s="9" t="s">
        <v>23</v>
      </c>
      <c r="C107" s="25" t="s">
        <v>99</v>
      </c>
      <c r="D107" s="72"/>
      <c r="E107" s="106"/>
      <c r="F107" s="106"/>
      <c r="G107" s="106"/>
      <c r="H107" s="106"/>
    </row>
    <row r="108" spans="2:8">
      <c r="B108" s="9" t="s">
        <v>25</v>
      </c>
      <c r="C108" s="25" t="s">
        <v>100</v>
      </c>
      <c r="D108" s="107"/>
      <c r="E108" s="106"/>
      <c r="F108" s="106"/>
      <c r="G108" s="106"/>
      <c r="H108" s="106"/>
    </row>
    <row r="109" spans="2:8">
      <c r="B109" s="9"/>
      <c r="C109" s="25" t="s">
        <v>101</v>
      </c>
      <c r="D109" s="72"/>
      <c r="E109" s="108"/>
      <c r="F109" s="108"/>
      <c r="G109" s="108"/>
      <c r="H109" s="108"/>
    </row>
    <row r="110" spans="2:8">
      <c r="B110" s="9"/>
      <c r="C110" s="25" t="s">
        <v>102</v>
      </c>
      <c r="D110" s="72"/>
      <c r="E110" s="108"/>
      <c r="F110" s="108"/>
      <c r="G110" s="108"/>
      <c r="H110" s="108"/>
    </row>
    <row r="111" spans="2:8">
      <c r="B111" s="9"/>
      <c r="C111" s="25" t="s">
        <v>103</v>
      </c>
      <c r="D111" s="72"/>
      <c r="E111" s="108"/>
      <c r="F111" s="108"/>
      <c r="G111" s="108"/>
      <c r="H111" s="108"/>
    </row>
    <row r="112" spans="2:8" ht="12.75" customHeight="1">
      <c r="B112" s="122" t="s">
        <v>38</v>
      </c>
      <c r="C112" s="122"/>
      <c r="D112" s="122"/>
      <c r="E112" s="114">
        <v>0</v>
      </c>
      <c r="F112" s="114"/>
      <c r="G112" s="110"/>
      <c r="H112" s="110"/>
    </row>
    <row r="113" spans="2:8" ht="7.05" customHeight="1">
      <c r="B113" s="47"/>
      <c r="C113" s="47"/>
      <c r="D113" s="47"/>
      <c r="E113" s="46"/>
      <c r="F113" s="46"/>
      <c r="G113" s="46"/>
      <c r="H113" s="46"/>
    </row>
    <row r="114" spans="2:8" ht="21" customHeight="1">
      <c r="B114" s="117" t="s">
        <v>104</v>
      </c>
      <c r="C114" s="117"/>
      <c r="D114" s="117"/>
      <c r="E114" s="117"/>
      <c r="F114" s="117"/>
      <c r="G114" s="117"/>
      <c r="H114" s="117"/>
    </row>
    <row r="115" spans="2:8" ht="7.05" customHeight="1">
      <c r="B115" s="46"/>
      <c r="C115" s="46"/>
      <c r="D115" s="46"/>
      <c r="E115" s="46"/>
      <c r="F115" s="46"/>
      <c r="G115" s="46"/>
      <c r="H115" s="46"/>
    </row>
    <row r="116" spans="2:8" ht="36" customHeight="1">
      <c r="B116" s="117" t="s">
        <v>105</v>
      </c>
      <c r="C116" s="117"/>
      <c r="D116" s="117"/>
      <c r="E116" s="10" t="str">
        <f>E$20</f>
        <v>Operador</v>
      </c>
      <c r="F116" s="10" t="str">
        <f>F$20</f>
        <v>Técnico</v>
      </c>
      <c r="G116" s="10" t="str">
        <f>G$20</f>
        <v>Supervisor</v>
      </c>
      <c r="H116" s="10" t="str">
        <f>H$20</f>
        <v>Gerente de Segurança</v>
      </c>
    </row>
    <row r="117" spans="2:8">
      <c r="B117" s="117"/>
      <c r="C117" s="117"/>
      <c r="D117" s="117"/>
      <c r="E117" s="118" t="s">
        <v>20</v>
      </c>
      <c r="F117" s="119"/>
      <c r="G117" s="119"/>
      <c r="H117" s="120"/>
    </row>
    <row r="118" spans="2:8">
      <c r="B118" s="51" t="s">
        <v>21</v>
      </c>
      <c r="C118" s="154" t="s">
        <v>106</v>
      </c>
      <c r="D118" s="154"/>
      <c r="E118" s="58"/>
      <c r="F118" s="58"/>
      <c r="G118" s="58"/>
      <c r="H118" s="58"/>
    </row>
    <row r="119" spans="2:8">
      <c r="B119" s="51" t="s">
        <v>23</v>
      </c>
      <c r="C119" s="154" t="s">
        <v>107</v>
      </c>
      <c r="D119" s="154"/>
      <c r="E119" s="58"/>
      <c r="F119" s="58"/>
      <c r="G119" s="58"/>
      <c r="H119" s="58"/>
    </row>
    <row r="120" spans="2:8">
      <c r="B120" s="51" t="s">
        <v>25</v>
      </c>
      <c r="C120" s="154" t="s">
        <v>108</v>
      </c>
      <c r="D120" s="154"/>
      <c r="E120" s="58"/>
      <c r="F120" s="58"/>
      <c r="G120" s="58"/>
      <c r="H120" s="58"/>
    </row>
    <row r="121" spans="2:8">
      <c r="B121" s="51" t="s">
        <v>27</v>
      </c>
      <c r="C121" s="154" t="s">
        <v>109</v>
      </c>
      <c r="D121" s="154"/>
      <c r="E121" s="58"/>
      <c r="F121" s="58"/>
      <c r="G121" s="58"/>
      <c r="H121" s="58"/>
    </row>
    <row r="122" spans="2:8">
      <c r="B122" s="51" t="s">
        <v>29</v>
      </c>
      <c r="C122" s="154" t="s">
        <v>110</v>
      </c>
      <c r="D122" s="154"/>
      <c r="E122" s="58"/>
      <c r="F122" s="58"/>
      <c r="G122" s="58"/>
      <c r="H122" s="58"/>
    </row>
    <row r="123" spans="2:8" ht="13.95" customHeight="1">
      <c r="B123" s="122" t="s">
        <v>111</v>
      </c>
      <c r="C123" s="122"/>
      <c r="D123" s="122"/>
      <c r="E123" s="109"/>
      <c r="F123" s="109"/>
      <c r="G123" s="109"/>
      <c r="H123" s="109"/>
    </row>
    <row r="124" spans="2:8">
      <c r="B124" s="49" t="s">
        <v>45</v>
      </c>
      <c r="C124" s="155" t="s">
        <v>112</v>
      </c>
      <c r="D124" s="155"/>
      <c r="E124" s="58"/>
      <c r="F124" s="58"/>
      <c r="G124" s="58"/>
      <c r="H124" s="58"/>
    </row>
    <row r="125" spans="2:8" ht="12.75" customHeight="1">
      <c r="B125" s="122" t="s">
        <v>113</v>
      </c>
      <c r="C125" s="122"/>
      <c r="D125" s="122"/>
      <c r="E125" s="110"/>
      <c r="F125" s="110"/>
      <c r="G125" s="110"/>
      <c r="H125" s="110"/>
    </row>
    <row r="126" spans="2:8" ht="7.05" customHeight="1">
      <c r="B126" s="46"/>
      <c r="C126" s="46"/>
      <c r="D126" s="46"/>
      <c r="E126" s="46"/>
      <c r="F126" s="46"/>
      <c r="G126" s="46"/>
      <c r="H126" s="46"/>
    </row>
    <row r="127" spans="2:8" ht="21" customHeight="1">
      <c r="B127" s="117" t="s">
        <v>114</v>
      </c>
      <c r="C127" s="117"/>
      <c r="D127" s="117"/>
      <c r="E127" s="117"/>
      <c r="F127" s="117"/>
      <c r="G127" s="117"/>
      <c r="H127" s="117"/>
    </row>
    <row r="128" spans="2:8" ht="7.05" customHeight="1">
      <c r="B128" s="46"/>
      <c r="C128" s="46"/>
      <c r="D128" s="46"/>
      <c r="E128" s="46"/>
      <c r="F128" s="46"/>
      <c r="G128" s="46"/>
      <c r="H128" s="46"/>
    </row>
    <row r="129" spans="2:8" ht="55.95" customHeight="1">
      <c r="B129" s="205" t="s">
        <v>115</v>
      </c>
      <c r="C129" s="206"/>
      <c r="D129" s="205" t="s">
        <v>116</v>
      </c>
      <c r="E129" s="206"/>
      <c r="F129" s="14" t="s">
        <v>117</v>
      </c>
      <c r="G129" s="14" t="s">
        <v>118</v>
      </c>
      <c r="H129" s="14" t="s">
        <v>119</v>
      </c>
    </row>
    <row r="130" spans="2:8">
      <c r="B130" s="15" t="s">
        <v>120</v>
      </c>
      <c r="C130" s="12" t="s">
        <v>6</v>
      </c>
      <c r="D130" s="207"/>
      <c r="E130" s="208"/>
      <c r="F130" s="63"/>
      <c r="G130" s="113"/>
      <c r="H130" s="209"/>
    </row>
    <row r="131" spans="2:8">
      <c r="B131" s="15" t="s">
        <v>121</v>
      </c>
      <c r="C131" s="12" t="s">
        <v>8</v>
      </c>
      <c r="D131" s="207"/>
      <c r="E131" s="208"/>
      <c r="F131" s="63"/>
      <c r="G131" s="113"/>
      <c r="H131" s="210"/>
    </row>
    <row r="132" spans="2:8" ht="13.5" customHeight="1">
      <c r="B132" s="15" t="s">
        <v>122</v>
      </c>
      <c r="C132" s="12" t="s">
        <v>9</v>
      </c>
      <c r="D132" s="207"/>
      <c r="E132" s="208"/>
      <c r="F132" s="63"/>
      <c r="G132" s="113"/>
      <c r="H132" s="210"/>
    </row>
    <row r="133" spans="2:8" ht="13.5" customHeight="1">
      <c r="B133" s="15" t="s">
        <v>123</v>
      </c>
      <c r="C133" s="12" t="s">
        <v>10</v>
      </c>
      <c r="D133" s="207"/>
      <c r="E133" s="208"/>
      <c r="F133" s="63"/>
      <c r="G133" s="113"/>
      <c r="H133" s="211"/>
    </row>
    <row r="134" spans="2:8" ht="24.45" customHeight="1">
      <c r="B134" s="124" t="s">
        <v>124</v>
      </c>
      <c r="C134" s="125"/>
      <c r="D134" s="125"/>
      <c r="E134" s="125"/>
      <c r="F134" s="212"/>
      <c r="G134" s="213">
        <v>0</v>
      </c>
      <c r="H134" s="213"/>
    </row>
    <row r="135" spans="2:8" ht="7.05" customHeight="1">
      <c r="B135" s="46"/>
      <c r="C135" s="46"/>
      <c r="D135" s="46"/>
      <c r="E135" s="46"/>
      <c r="F135" s="46"/>
      <c r="G135" s="46"/>
      <c r="H135" s="46"/>
    </row>
    <row r="136" spans="2:8" ht="21" hidden="1" customHeight="1">
      <c r="B136" s="117" t="s">
        <v>125</v>
      </c>
      <c r="C136" s="117"/>
      <c r="D136" s="117"/>
      <c r="E136" s="117"/>
      <c r="F136" s="117"/>
      <c r="G136" s="117"/>
      <c r="H136" s="117"/>
    </row>
    <row r="137" spans="2:8" ht="13.95" hidden="1" customHeight="1">
      <c r="B137" s="156" t="s">
        <v>126</v>
      </c>
      <c r="C137" s="156" t="s">
        <v>127</v>
      </c>
      <c r="D137" s="156"/>
      <c r="E137" s="16" t="s">
        <v>128</v>
      </c>
      <c r="F137" s="156" t="s">
        <v>129</v>
      </c>
      <c r="G137" s="156" t="s">
        <v>130</v>
      </c>
      <c r="H137" s="156"/>
    </row>
    <row r="138" spans="2:8" ht="13.95" hidden="1" customHeight="1">
      <c r="B138" s="156"/>
      <c r="C138" s="156"/>
      <c r="D138" s="156"/>
      <c r="E138" s="16" t="s">
        <v>131</v>
      </c>
      <c r="F138" s="156"/>
      <c r="G138" s="156" t="s">
        <v>132</v>
      </c>
      <c r="H138" s="156"/>
    </row>
    <row r="139" spans="2:8" ht="13.95" hidden="1" customHeight="1">
      <c r="B139" s="49">
        <v>1</v>
      </c>
      <c r="C139" s="144" t="s">
        <v>133</v>
      </c>
      <c r="D139" s="144"/>
      <c r="E139" s="49">
        <v>0</v>
      </c>
      <c r="F139" s="15" t="s">
        <v>134</v>
      </c>
      <c r="G139" s="141">
        <v>0</v>
      </c>
      <c r="H139" s="141"/>
    </row>
    <row r="140" spans="2:8" ht="13.95" hidden="1" customHeight="1">
      <c r="B140" s="49">
        <v>2</v>
      </c>
      <c r="C140" s="144" t="s">
        <v>135</v>
      </c>
      <c r="D140" s="144"/>
      <c r="E140" s="49">
        <v>0</v>
      </c>
      <c r="F140" s="15" t="s">
        <v>134</v>
      </c>
      <c r="G140" s="141">
        <v>0</v>
      </c>
      <c r="H140" s="141"/>
    </row>
    <row r="141" spans="2:8" ht="13.95" hidden="1" customHeight="1">
      <c r="B141" s="49">
        <v>3</v>
      </c>
      <c r="C141" s="144" t="s">
        <v>136</v>
      </c>
      <c r="D141" s="144"/>
      <c r="E141" s="49">
        <v>0</v>
      </c>
      <c r="F141" s="15" t="s">
        <v>134</v>
      </c>
      <c r="G141" s="141">
        <v>0</v>
      </c>
      <c r="H141" s="141"/>
    </row>
    <row r="142" spans="2:8" ht="13.95" hidden="1" customHeight="1">
      <c r="B142" s="49">
        <v>4</v>
      </c>
      <c r="C142" s="144" t="s">
        <v>137</v>
      </c>
      <c r="D142" s="144"/>
      <c r="E142" s="49">
        <v>0</v>
      </c>
      <c r="F142" s="49" t="s">
        <v>138</v>
      </c>
      <c r="G142" s="141">
        <v>0</v>
      </c>
      <c r="H142" s="141"/>
    </row>
    <row r="143" spans="2:8" ht="13.95" hidden="1" customHeight="1">
      <c r="B143" s="49">
        <v>5</v>
      </c>
      <c r="C143" s="144" t="s">
        <v>139</v>
      </c>
      <c r="D143" s="144"/>
      <c r="E143" s="49">
        <v>0</v>
      </c>
      <c r="F143" s="49" t="s">
        <v>138</v>
      </c>
      <c r="G143" s="141">
        <v>0</v>
      </c>
      <c r="H143" s="141"/>
    </row>
    <row r="144" spans="2:8" ht="13.95" hidden="1" customHeight="1">
      <c r="B144" s="49">
        <v>6</v>
      </c>
      <c r="C144" s="144" t="s">
        <v>140</v>
      </c>
      <c r="D144" s="144"/>
      <c r="E144" s="49">
        <v>0</v>
      </c>
      <c r="F144" s="15" t="s">
        <v>134</v>
      </c>
      <c r="G144" s="141">
        <v>0</v>
      </c>
      <c r="H144" s="141"/>
    </row>
    <row r="145" spans="2:11" ht="13.95" hidden="1" customHeight="1">
      <c r="B145" s="49">
        <v>7</v>
      </c>
      <c r="C145" s="144" t="s">
        <v>141</v>
      </c>
      <c r="D145" s="144"/>
      <c r="E145" s="52" t="s">
        <v>142</v>
      </c>
      <c r="F145" s="52" t="s">
        <v>142</v>
      </c>
      <c r="G145" s="153" t="s">
        <v>142</v>
      </c>
      <c r="H145" s="141"/>
      <c r="I145" s="46"/>
      <c r="J145" s="46"/>
      <c r="K145" s="46"/>
    </row>
    <row r="146" spans="2:11" ht="21" hidden="1" customHeight="1">
      <c r="B146" s="145" t="s">
        <v>143</v>
      </c>
      <c r="C146" s="145"/>
      <c r="D146" s="145"/>
      <c r="E146" s="145"/>
      <c r="F146" s="145"/>
      <c r="G146" s="145"/>
      <c r="H146" s="145"/>
      <c r="I146" s="46"/>
      <c r="J146" s="46"/>
      <c r="K146" s="46"/>
    </row>
    <row r="147" spans="2:11" ht="21" hidden="1" customHeight="1">
      <c r="B147" s="28"/>
      <c r="C147" s="17"/>
      <c r="D147" s="28"/>
      <c r="E147" s="17"/>
      <c r="F147" s="17"/>
      <c r="G147" s="17"/>
      <c r="H147" s="17"/>
      <c r="I147" s="46"/>
      <c r="J147" s="46"/>
      <c r="K147" s="46"/>
    </row>
    <row r="148" spans="2:11" ht="13.95" customHeight="1">
      <c r="B148" s="117" t="s">
        <v>144</v>
      </c>
      <c r="C148" s="117"/>
      <c r="D148" s="117"/>
      <c r="E148" s="117"/>
      <c r="F148" s="117"/>
      <c r="G148" s="117"/>
      <c r="H148" s="117"/>
      <c r="I148" s="46"/>
      <c r="J148" s="46"/>
      <c r="K148" s="46"/>
    </row>
    <row r="149" spans="2:11" s="19" customFormat="1">
      <c r="B149" s="2"/>
      <c r="C149" s="18" t="s">
        <v>145</v>
      </c>
      <c r="D149" s="146" t="s">
        <v>146</v>
      </c>
      <c r="E149" s="146"/>
      <c r="F149" s="26" t="s">
        <v>147</v>
      </c>
      <c r="G149" s="146" t="s">
        <v>148</v>
      </c>
      <c r="H149" s="146"/>
      <c r="I149" s="20"/>
      <c r="J149" s="20"/>
      <c r="K149" s="20"/>
    </row>
    <row r="150" spans="2:11" s="19" customFormat="1">
      <c r="B150" s="2"/>
      <c r="C150" s="21" t="s">
        <v>149</v>
      </c>
      <c r="D150" s="147"/>
      <c r="E150" s="148"/>
      <c r="F150" s="44"/>
      <c r="G150" s="130"/>
      <c r="H150" s="130"/>
      <c r="I150" s="73"/>
      <c r="J150" s="53"/>
      <c r="K150" s="53"/>
    </row>
    <row r="151" spans="2:11" s="19" customFormat="1">
      <c r="B151" s="2"/>
      <c r="C151" s="21" t="s">
        <v>150</v>
      </c>
      <c r="D151" s="149"/>
      <c r="E151" s="150"/>
      <c r="F151" s="44"/>
      <c r="G151" s="130"/>
      <c r="H151" s="130"/>
      <c r="I151" s="53"/>
      <c r="J151" s="53"/>
      <c r="K151" s="53"/>
    </row>
    <row r="152" spans="2:11" s="19" customFormat="1">
      <c r="B152" s="2"/>
      <c r="C152" s="21" t="s">
        <v>151</v>
      </c>
      <c r="D152" s="149"/>
      <c r="E152" s="150"/>
      <c r="F152" s="44"/>
      <c r="G152" s="130"/>
      <c r="H152" s="130"/>
      <c r="I152" s="53"/>
      <c r="J152" s="53"/>
      <c r="K152" s="53"/>
    </row>
    <row r="153" spans="2:11" s="19" customFormat="1">
      <c r="B153" s="2"/>
      <c r="C153" s="21" t="s">
        <v>152</v>
      </c>
      <c r="D153" s="149"/>
      <c r="E153" s="150"/>
      <c r="F153" s="44"/>
      <c r="G153" s="130"/>
      <c r="H153" s="130"/>
      <c r="I153" s="53"/>
      <c r="J153" s="53"/>
      <c r="K153" s="53"/>
    </row>
    <row r="154" spans="2:11" s="19" customFormat="1">
      <c r="B154" s="2"/>
      <c r="C154" s="21" t="s">
        <v>153</v>
      </c>
      <c r="D154" s="151"/>
      <c r="E154" s="152"/>
      <c r="F154" s="44"/>
      <c r="G154" s="130"/>
      <c r="H154" s="130"/>
      <c r="I154" s="53"/>
      <c r="J154" s="53"/>
      <c r="K154" s="53"/>
    </row>
    <row r="155" spans="2:11">
      <c r="B155" s="2" t="s">
        <v>87</v>
      </c>
      <c r="C155" s="127" t="s">
        <v>154</v>
      </c>
      <c r="D155" s="127"/>
      <c r="E155" s="127"/>
      <c r="F155" s="127"/>
      <c r="G155" s="131">
        <v>0</v>
      </c>
      <c r="H155" s="131"/>
      <c r="I155" s="46"/>
      <c r="J155" s="46"/>
      <c r="K155" s="46"/>
    </row>
    <row r="156" spans="2:11">
      <c r="B156" s="2"/>
      <c r="C156" s="1"/>
      <c r="D156" s="2"/>
      <c r="E156" s="3"/>
      <c r="F156" s="1"/>
      <c r="G156" s="4"/>
      <c r="H156" s="4"/>
      <c r="I156" s="46"/>
      <c r="J156" s="46"/>
      <c r="K156" s="46"/>
    </row>
    <row r="157" spans="2:11">
      <c r="B157" s="2"/>
      <c r="C157" s="21" t="s">
        <v>149</v>
      </c>
      <c r="D157" s="132"/>
      <c r="E157" s="132"/>
      <c r="F157" s="44"/>
      <c r="G157" s="130"/>
      <c r="H157" s="130"/>
      <c r="I157" s="46"/>
      <c r="J157" s="46"/>
      <c r="K157" s="46"/>
    </row>
    <row r="158" spans="2:11">
      <c r="B158" s="2"/>
      <c r="C158" s="21" t="s">
        <v>150</v>
      </c>
      <c r="D158" s="132"/>
      <c r="E158" s="132"/>
      <c r="F158" s="44"/>
      <c r="G158" s="130"/>
      <c r="H158" s="130"/>
      <c r="I158" s="46"/>
      <c r="J158" s="46"/>
      <c r="K158" s="46"/>
    </row>
    <row r="159" spans="2:11">
      <c r="B159" s="2"/>
      <c r="C159" s="21" t="s">
        <v>151</v>
      </c>
      <c r="D159" s="132"/>
      <c r="E159" s="132"/>
      <c r="F159" s="44"/>
      <c r="G159" s="130"/>
      <c r="H159" s="130"/>
      <c r="I159" s="46"/>
      <c r="J159" s="46"/>
      <c r="K159" s="46"/>
    </row>
    <row r="160" spans="2:11">
      <c r="B160" s="2"/>
      <c r="C160" s="21" t="s">
        <v>152</v>
      </c>
      <c r="D160" s="132"/>
      <c r="E160" s="132"/>
      <c r="F160" s="44"/>
      <c r="G160" s="130"/>
      <c r="H160" s="130"/>
      <c r="I160" s="46"/>
      <c r="J160" s="46"/>
      <c r="K160" s="46"/>
    </row>
    <row r="161" spans="2:8">
      <c r="B161" s="2"/>
      <c r="C161" s="21" t="s">
        <v>153</v>
      </c>
      <c r="D161" s="132"/>
      <c r="E161" s="132"/>
      <c r="F161" s="44"/>
      <c r="G161" s="130"/>
      <c r="H161" s="130"/>
    </row>
    <row r="162" spans="2:8">
      <c r="B162" s="2" t="s">
        <v>89</v>
      </c>
      <c r="C162" s="127" t="s">
        <v>155</v>
      </c>
      <c r="D162" s="127"/>
      <c r="E162" s="127"/>
      <c r="F162" s="127"/>
      <c r="G162" s="128">
        <v>0</v>
      </c>
      <c r="H162" s="129"/>
    </row>
    <row r="163" spans="2:8">
      <c r="B163" s="2"/>
      <c r="C163" s="22"/>
      <c r="D163" s="29"/>
      <c r="E163" s="22"/>
      <c r="F163" s="23"/>
      <c r="G163" s="133"/>
      <c r="H163" s="134"/>
    </row>
    <row r="164" spans="2:8">
      <c r="B164" s="2"/>
      <c r="C164" s="21" t="s">
        <v>149</v>
      </c>
      <c r="D164" s="132"/>
      <c r="E164" s="132"/>
      <c r="F164" s="44"/>
      <c r="G164" s="130"/>
      <c r="H164" s="130"/>
    </row>
    <row r="165" spans="2:8">
      <c r="B165" s="2"/>
      <c r="C165" s="21" t="s">
        <v>150</v>
      </c>
      <c r="D165" s="132"/>
      <c r="E165" s="132"/>
      <c r="F165" s="44"/>
      <c r="G165" s="130"/>
      <c r="H165" s="130"/>
    </row>
    <row r="166" spans="2:8">
      <c r="B166" s="2"/>
      <c r="C166" s="21" t="s">
        <v>151</v>
      </c>
      <c r="D166" s="132"/>
      <c r="E166" s="132"/>
      <c r="F166" s="44"/>
      <c r="G166" s="130"/>
      <c r="H166" s="130"/>
    </row>
    <row r="167" spans="2:8">
      <c r="B167" s="2"/>
      <c r="C167" s="21" t="s">
        <v>152</v>
      </c>
      <c r="D167" s="132"/>
      <c r="E167" s="132"/>
      <c r="F167" s="44"/>
      <c r="G167" s="130"/>
      <c r="H167" s="130"/>
    </row>
    <row r="168" spans="2:8">
      <c r="B168" s="2"/>
      <c r="C168" s="21" t="s">
        <v>153</v>
      </c>
      <c r="D168" s="132"/>
      <c r="E168" s="132"/>
      <c r="F168" s="44"/>
      <c r="G168" s="130"/>
      <c r="H168" s="130"/>
    </row>
    <row r="169" spans="2:8">
      <c r="B169" s="2" t="s">
        <v>156</v>
      </c>
      <c r="C169" s="127" t="s">
        <v>157</v>
      </c>
      <c r="D169" s="127"/>
      <c r="E169" s="127"/>
      <c r="F169" s="127"/>
      <c r="G169" s="131">
        <v>0</v>
      </c>
      <c r="H169" s="131"/>
    </row>
    <row r="170" spans="2:8">
      <c r="B170" s="2"/>
      <c r="C170" s="22"/>
      <c r="D170" s="29"/>
      <c r="E170" s="22"/>
      <c r="F170" s="23"/>
      <c r="G170" s="137"/>
      <c r="H170" s="138"/>
    </row>
    <row r="171" spans="2:8">
      <c r="B171" s="2" t="s">
        <v>158</v>
      </c>
      <c r="C171" s="135" t="s">
        <v>159</v>
      </c>
      <c r="D171" s="135"/>
      <c r="E171" s="135"/>
      <c r="F171" s="135"/>
      <c r="G171" s="131">
        <v>0</v>
      </c>
      <c r="H171" s="131"/>
    </row>
    <row r="172" spans="2:8">
      <c r="B172" s="2"/>
      <c r="C172" s="22"/>
      <c r="D172" s="29"/>
      <c r="E172" s="22"/>
      <c r="F172" s="23"/>
      <c r="G172" s="139"/>
      <c r="H172" s="140"/>
    </row>
    <row r="173" spans="2:8">
      <c r="B173" s="2" t="s">
        <v>160</v>
      </c>
      <c r="C173" s="135" t="s">
        <v>161</v>
      </c>
      <c r="D173" s="135"/>
      <c r="E173" s="135"/>
      <c r="F173" s="135"/>
      <c r="G173" s="126">
        <v>0</v>
      </c>
      <c r="H173" s="126"/>
    </row>
    <row r="175" spans="2:8">
      <c r="B175" s="136" t="s">
        <v>210</v>
      </c>
      <c r="C175" s="136"/>
      <c r="D175" s="136"/>
      <c r="E175" s="136"/>
      <c r="F175" s="136"/>
      <c r="G175" s="126">
        <f>G155+G162+G169+G171+G173</f>
        <v>0</v>
      </c>
      <c r="H175" s="126"/>
    </row>
    <row r="177" spans="2:11" ht="33" customHeight="1">
      <c r="B177" s="117" t="s">
        <v>162</v>
      </c>
      <c r="C177" s="117"/>
      <c r="D177" s="117"/>
      <c r="E177" s="10" t="s">
        <v>163</v>
      </c>
      <c r="F177" s="10" t="s">
        <v>164</v>
      </c>
      <c r="G177" s="10" t="s">
        <v>165</v>
      </c>
      <c r="H177" s="10" t="s">
        <v>166</v>
      </c>
      <c r="I177" s="10" t="s">
        <v>161</v>
      </c>
      <c r="J177" s="46"/>
      <c r="K177" s="46"/>
    </row>
    <row r="178" spans="2:11">
      <c r="B178" s="10">
        <v>6</v>
      </c>
      <c r="C178" s="11" t="s">
        <v>97</v>
      </c>
      <c r="D178" s="10" t="s">
        <v>19</v>
      </c>
      <c r="E178" s="118" t="s">
        <v>20</v>
      </c>
      <c r="F178" s="119"/>
      <c r="G178" s="119"/>
      <c r="H178" s="119"/>
      <c r="I178" s="120"/>
      <c r="J178" s="48"/>
      <c r="K178" s="48"/>
    </row>
    <row r="179" spans="2:11">
      <c r="B179" s="9" t="s">
        <v>21</v>
      </c>
      <c r="C179" s="25" t="s">
        <v>98</v>
      </c>
      <c r="D179" s="72"/>
      <c r="E179" s="106"/>
      <c r="F179" s="106"/>
      <c r="G179" s="106"/>
      <c r="H179" s="106"/>
      <c r="I179" s="106"/>
      <c r="J179" s="30"/>
      <c r="K179" s="30"/>
    </row>
    <row r="180" spans="2:11">
      <c r="B180" s="9" t="s">
        <v>23</v>
      </c>
      <c r="C180" s="25" t="s">
        <v>99</v>
      </c>
      <c r="D180" s="72"/>
      <c r="E180" s="106"/>
      <c r="F180" s="106"/>
      <c r="G180" s="106"/>
      <c r="H180" s="106"/>
      <c r="I180" s="106"/>
      <c r="J180" s="30"/>
      <c r="K180" s="30"/>
    </row>
    <row r="181" spans="2:11">
      <c r="B181" s="24" t="s">
        <v>25</v>
      </c>
      <c r="C181" s="31" t="s">
        <v>100</v>
      </c>
      <c r="D181" s="107"/>
      <c r="E181" s="115"/>
      <c r="F181" s="115"/>
      <c r="G181" s="115"/>
      <c r="H181" s="115"/>
      <c r="I181" s="115"/>
      <c r="J181" s="30"/>
      <c r="K181" s="30"/>
    </row>
    <row r="182" spans="2:11" ht="12.75" customHeight="1">
      <c r="B182" s="9"/>
      <c r="C182" s="25" t="s">
        <v>101</v>
      </c>
      <c r="D182" s="72"/>
      <c r="E182" s="106"/>
      <c r="F182" s="106"/>
      <c r="G182" s="106"/>
      <c r="H182" s="106"/>
      <c r="I182" s="106"/>
      <c r="J182" s="30"/>
      <c r="K182" s="30"/>
    </row>
    <row r="183" spans="2:11" ht="12.75" customHeight="1">
      <c r="B183" s="9"/>
      <c r="C183" s="25" t="s">
        <v>102</v>
      </c>
      <c r="D183" s="72"/>
      <c r="E183" s="106"/>
      <c r="F183" s="106"/>
      <c r="G183" s="106"/>
      <c r="H183" s="106"/>
      <c r="I183" s="106"/>
      <c r="J183" s="30"/>
      <c r="K183" s="30"/>
    </row>
    <row r="184" spans="2:11" ht="12.75" customHeight="1">
      <c r="B184" s="9"/>
      <c r="C184" s="25" t="s">
        <v>103</v>
      </c>
      <c r="D184" s="72"/>
      <c r="E184" s="106"/>
      <c r="F184" s="106"/>
      <c r="G184" s="106"/>
      <c r="H184" s="106"/>
      <c r="I184" s="106"/>
      <c r="J184" s="30"/>
      <c r="K184" s="30"/>
    </row>
    <row r="185" spans="2:11">
      <c r="B185" s="121" t="s">
        <v>167</v>
      </c>
      <c r="C185" s="121"/>
      <c r="D185" s="121"/>
      <c r="E185" s="114">
        <f>SUM(E179:E184)</f>
        <v>0</v>
      </c>
      <c r="F185" s="114">
        <f t="shared" ref="F185:I185" si="1">SUM(F179:F184)</f>
        <v>0</v>
      </c>
      <c r="G185" s="114">
        <f t="shared" si="1"/>
        <v>0</v>
      </c>
      <c r="H185" s="114">
        <f t="shared" si="1"/>
        <v>0</v>
      </c>
      <c r="I185" s="114">
        <f t="shared" si="1"/>
        <v>0</v>
      </c>
      <c r="J185" s="54"/>
      <c r="K185" s="54"/>
    </row>
    <row r="186" spans="2:11" ht="13.95" customHeight="1">
      <c r="B186" s="122" t="s">
        <v>168</v>
      </c>
      <c r="C186" s="122"/>
      <c r="D186" s="122"/>
      <c r="E186" s="114">
        <f>SUM(E185:I185)</f>
        <v>0</v>
      </c>
      <c r="F186" s="46"/>
      <c r="G186" s="46"/>
      <c r="H186" s="46"/>
      <c r="I186" s="48"/>
      <c r="J186" s="48"/>
      <c r="K186" s="48"/>
    </row>
    <row r="188" spans="2:11" ht="25.05" customHeight="1">
      <c r="B188" s="34" t="s">
        <v>169</v>
      </c>
      <c r="C188" s="33"/>
      <c r="D188" s="33"/>
      <c r="E188" s="33"/>
      <c r="F188" s="33"/>
      <c r="G188" s="33"/>
      <c r="H188" s="123">
        <v>0</v>
      </c>
      <c r="I188" s="123"/>
      <c r="J188" s="46"/>
      <c r="K188" s="46"/>
    </row>
    <row r="189" spans="2:11" ht="9" customHeight="1">
      <c r="B189" s="46"/>
      <c r="C189" s="46"/>
      <c r="D189" s="46"/>
      <c r="E189" s="46"/>
      <c r="F189" s="46"/>
      <c r="G189" s="46"/>
      <c r="H189" s="54"/>
      <c r="I189" s="54"/>
      <c r="J189" s="46"/>
      <c r="K189" s="46"/>
    </row>
    <row r="190" spans="2:11" ht="25.05" customHeight="1">
      <c r="B190" s="124" t="s">
        <v>170</v>
      </c>
      <c r="C190" s="125"/>
      <c r="D190" s="125"/>
      <c r="E190" s="125"/>
      <c r="F190" s="125"/>
      <c r="G190" s="125"/>
      <c r="H190" s="123">
        <v>0</v>
      </c>
      <c r="I190" s="123"/>
      <c r="J190" s="76"/>
      <c r="K190" s="46"/>
    </row>
    <row r="191" spans="2:11" ht="9" customHeight="1">
      <c r="B191" s="55"/>
      <c r="C191" s="48"/>
      <c r="D191" s="55"/>
      <c r="E191" s="48"/>
      <c r="F191" s="48"/>
      <c r="G191" s="48"/>
      <c r="H191" s="56"/>
      <c r="I191" s="46"/>
      <c r="J191" s="46"/>
      <c r="K191" s="46"/>
    </row>
    <row r="192" spans="2:11" ht="25.05" customHeight="1">
      <c r="B192" s="124" t="s">
        <v>193</v>
      </c>
      <c r="C192" s="125"/>
      <c r="D192" s="125"/>
      <c r="E192" s="125"/>
      <c r="F192" s="125"/>
      <c r="G192" s="125"/>
      <c r="H192" s="126">
        <f>TRUNC(ROUND(H190*60,2),2)</f>
        <v>0</v>
      </c>
      <c r="I192" s="126"/>
      <c r="J192" s="76"/>
      <c r="K192" s="46"/>
    </row>
    <row r="193" spans="2:9">
      <c r="B193" s="55"/>
      <c r="C193" s="48"/>
      <c r="D193" s="55"/>
      <c r="E193" s="48"/>
      <c r="F193" s="48"/>
      <c r="G193" s="48"/>
      <c r="H193" s="56"/>
      <c r="I193" s="46"/>
    </row>
    <row r="194" spans="2:9" ht="22.5" customHeight="1">
      <c r="B194" s="55"/>
      <c r="C194" s="48"/>
      <c r="D194" s="55"/>
      <c r="E194" s="48"/>
      <c r="F194" s="48"/>
      <c r="G194" s="48"/>
      <c r="H194" s="48"/>
      <c r="I194" s="46"/>
    </row>
  </sheetData>
  <mergeCells count="163">
    <mergeCell ref="B9:E9"/>
    <mergeCell ref="F9:G9"/>
    <mergeCell ref="B11:H11"/>
    <mergeCell ref="C13:D13"/>
    <mergeCell ref="B2:F2"/>
    <mergeCell ref="G2:H2"/>
    <mergeCell ref="B7:E7"/>
    <mergeCell ref="F7:G7"/>
    <mergeCell ref="B8:E8"/>
    <mergeCell ref="F8:G8"/>
    <mergeCell ref="B4:H4"/>
    <mergeCell ref="B5:E5"/>
    <mergeCell ref="F5:G5"/>
    <mergeCell ref="B6:E6"/>
    <mergeCell ref="F6:G6"/>
    <mergeCell ref="B48:C48"/>
    <mergeCell ref="B37:C37"/>
    <mergeCell ref="E37:H37"/>
    <mergeCell ref="B46:C46"/>
    <mergeCell ref="E48:H48"/>
    <mergeCell ref="B12:D12"/>
    <mergeCell ref="E13:H13"/>
    <mergeCell ref="C14:D14"/>
    <mergeCell ref="C15:D15"/>
    <mergeCell ref="C16:D16"/>
    <mergeCell ref="C17:D17"/>
    <mergeCell ref="E17:H17"/>
    <mergeCell ref="E16:H16"/>
    <mergeCell ref="E15:H15"/>
    <mergeCell ref="B27:D27"/>
    <mergeCell ref="B20:D20"/>
    <mergeCell ref="E21:H21"/>
    <mergeCell ref="B33:C33"/>
    <mergeCell ref="B35:D35"/>
    <mergeCell ref="B29:D29"/>
    <mergeCell ref="B30:C30"/>
    <mergeCell ref="E30:H30"/>
    <mergeCell ref="E18:H18"/>
    <mergeCell ref="C18:D18"/>
    <mergeCell ref="B58:D58"/>
    <mergeCell ref="C59:D59"/>
    <mergeCell ref="E59:H59"/>
    <mergeCell ref="C60:D60"/>
    <mergeCell ref="B56:D56"/>
    <mergeCell ref="C61:D61"/>
    <mergeCell ref="C62:D62"/>
    <mergeCell ref="B63:D63"/>
    <mergeCell ref="B65:D65"/>
    <mergeCell ref="E66:H66"/>
    <mergeCell ref="B73:C73"/>
    <mergeCell ref="B75:D75"/>
    <mergeCell ref="B76:C76"/>
    <mergeCell ref="E76:H76"/>
    <mergeCell ref="B87:D87"/>
    <mergeCell ref="B89:D89"/>
    <mergeCell ref="C90:D90"/>
    <mergeCell ref="E90:H90"/>
    <mergeCell ref="B83:C83"/>
    <mergeCell ref="B85:D85"/>
    <mergeCell ref="E85:H85"/>
    <mergeCell ref="C86:D86"/>
    <mergeCell ref="C97:D97"/>
    <mergeCell ref="C98:D98"/>
    <mergeCell ref="C99:D99"/>
    <mergeCell ref="C91:D91"/>
    <mergeCell ref="C92:D92"/>
    <mergeCell ref="B93:D93"/>
    <mergeCell ref="B95:D95"/>
    <mergeCell ref="C96:D96"/>
    <mergeCell ref="E96:H96"/>
    <mergeCell ref="C100:D100"/>
    <mergeCell ref="B101:D101"/>
    <mergeCell ref="B102:H102"/>
    <mergeCell ref="B104:D104"/>
    <mergeCell ref="E105:H105"/>
    <mergeCell ref="C118:D118"/>
    <mergeCell ref="C119:D119"/>
    <mergeCell ref="C120:D120"/>
    <mergeCell ref="B112:D112"/>
    <mergeCell ref="B114:H114"/>
    <mergeCell ref="B116:D117"/>
    <mergeCell ref="E117:H117"/>
    <mergeCell ref="C121:D121"/>
    <mergeCell ref="C122:D122"/>
    <mergeCell ref="B123:D123"/>
    <mergeCell ref="B137:B138"/>
    <mergeCell ref="C137:D138"/>
    <mergeCell ref="F137:F138"/>
    <mergeCell ref="G137:H137"/>
    <mergeCell ref="D130:E130"/>
    <mergeCell ref="D131:E131"/>
    <mergeCell ref="D132:E132"/>
    <mergeCell ref="G138:H138"/>
    <mergeCell ref="C143:D143"/>
    <mergeCell ref="G143:H143"/>
    <mergeCell ref="C140:D140"/>
    <mergeCell ref="G140:H140"/>
    <mergeCell ref="C141:D141"/>
    <mergeCell ref="G141:H141"/>
    <mergeCell ref="B146:H146"/>
    <mergeCell ref="B148:H148"/>
    <mergeCell ref="C124:D124"/>
    <mergeCell ref="B125:D125"/>
    <mergeCell ref="B127:H127"/>
    <mergeCell ref="B129:C129"/>
    <mergeCell ref="D129:E129"/>
    <mergeCell ref="H130:H133"/>
    <mergeCell ref="B134:F134"/>
    <mergeCell ref="G134:H134"/>
    <mergeCell ref="C139:D139"/>
    <mergeCell ref="G139:H139"/>
    <mergeCell ref="D133:E133"/>
    <mergeCell ref="B136:H136"/>
    <mergeCell ref="C142:D142"/>
    <mergeCell ref="G142:H142"/>
    <mergeCell ref="D149:E149"/>
    <mergeCell ref="G149:H149"/>
    <mergeCell ref="D150:E154"/>
    <mergeCell ref="G150:H150"/>
    <mergeCell ref="G154:H154"/>
    <mergeCell ref="C144:D144"/>
    <mergeCell ref="G144:H144"/>
    <mergeCell ref="C145:D145"/>
    <mergeCell ref="G145:H145"/>
    <mergeCell ref="G151:H151"/>
    <mergeCell ref="G153:H153"/>
    <mergeCell ref="G152:H152"/>
    <mergeCell ref="C155:F155"/>
    <mergeCell ref="G155:H155"/>
    <mergeCell ref="G157:H157"/>
    <mergeCell ref="G158:H158"/>
    <mergeCell ref="C162:F162"/>
    <mergeCell ref="G162:H162"/>
    <mergeCell ref="D164:E168"/>
    <mergeCell ref="G167:H167"/>
    <mergeCell ref="G168:H168"/>
    <mergeCell ref="G166:H166"/>
    <mergeCell ref="D157:E161"/>
    <mergeCell ref="G160:H160"/>
    <mergeCell ref="G161:H161"/>
    <mergeCell ref="G159:H159"/>
    <mergeCell ref="G170:H170"/>
    <mergeCell ref="C171:F171"/>
    <mergeCell ref="G171:H171"/>
    <mergeCell ref="G172:H172"/>
    <mergeCell ref="C173:F173"/>
    <mergeCell ref="G173:H173"/>
    <mergeCell ref="G163:H163"/>
    <mergeCell ref="G164:H164"/>
    <mergeCell ref="G165:H165"/>
    <mergeCell ref="C169:F169"/>
    <mergeCell ref="G169:H169"/>
    <mergeCell ref="E178:I178"/>
    <mergeCell ref="H188:I188"/>
    <mergeCell ref="B185:D185"/>
    <mergeCell ref="B186:D186"/>
    <mergeCell ref="B190:G190"/>
    <mergeCell ref="B192:G192"/>
    <mergeCell ref="H190:I190"/>
    <mergeCell ref="H192:I192"/>
    <mergeCell ref="B175:F175"/>
    <mergeCell ref="G175:H175"/>
    <mergeCell ref="B177:D177"/>
  </mergeCells>
  <pageMargins left="0.27559055118110237" right="0.11811023622047245" top="1.6535433070866143" bottom="0.51181102362204722" header="0.27559055118110237" footer="0.19685039370078741"/>
  <pageSetup paperSize="8" scale="69" fitToHeight="2" orientation="portrait" r:id="rId1"/>
  <headerFooter>
    <oddHeader>&amp;C&amp;G
&amp;"Times New Roman,Negrito"&amp;12PLANILHA DE CUSTOS E FORMAÇÃO DE PREÇOS PREENCHIDA</oddHeader>
    <oddFooter>&amp;CPágina &amp;P de &amp;N</oddFooter>
  </headerFooter>
  <rowBreaks count="11" manualBreakCount="11">
    <brk id="19" max="9" man="1"/>
    <brk id="28" max="9" man="1"/>
    <brk id="47" max="9" man="1"/>
    <brk id="64" max="9" man="1"/>
    <brk id="69" max="9" man="1"/>
    <brk id="74" max="9" man="1"/>
    <brk id="84" max="9" man="1"/>
    <brk id="94" max="9" man="1"/>
    <brk id="103" max="9" man="1"/>
    <brk id="113" max="9" man="1"/>
    <brk id="135" max="9" man="1"/>
  </rowBreaks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C00000"/>
    <pageSetUpPr fitToPage="1"/>
  </sheetPr>
  <dimension ref="A1:E35"/>
  <sheetViews>
    <sheetView showGridLines="0" zoomScale="50" zoomScaleNormal="50" workbookViewId="0">
      <selection sqref="A1:B1"/>
    </sheetView>
  </sheetViews>
  <sheetFormatPr defaultColWidth="9.21875" defaultRowHeight="13.2"/>
  <cols>
    <col min="1" max="1" width="17.21875" style="35" customWidth="1"/>
    <col min="2" max="2" width="78.77734375" style="35" bestFit="1" customWidth="1"/>
    <col min="3" max="3" width="31.6640625" style="35" customWidth="1"/>
    <col min="4" max="4" width="20.44140625" style="35" customWidth="1"/>
    <col min="5" max="5" width="20.77734375" style="35" customWidth="1"/>
    <col min="6" max="6" width="9.21875" style="35" customWidth="1"/>
    <col min="7" max="16384" width="9.21875" style="35"/>
  </cols>
  <sheetData>
    <row r="1" spans="1:5" ht="20.55" customHeight="1">
      <c r="A1" s="221" t="str" cm="1">
        <f t="array" aca="1" ref="A1" ca="1">_xlfn.TEXTAFTER(CELL("nome.arquivo",A1),"]")</f>
        <v>Insumos &amp; Peças - Fortaleza</v>
      </c>
      <c r="B1" s="222"/>
    </row>
    <row r="2" spans="1:5" ht="15" customHeight="1">
      <c r="A2" s="42" t="s">
        <v>205</v>
      </c>
      <c r="E2" s="43"/>
    </row>
    <row r="3" spans="1:5" ht="21">
      <c r="A3" s="82" t="s">
        <v>204</v>
      </c>
      <c r="D3" s="223"/>
      <c r="E3" s="223"/>
    </row>
    <row r="4" spans="1:5" ht="29.55" customHeight="1">
      <c r="A4" s="36" t="s">
        <v>171</v>
      </c>
    </row>
    <row r="5" spans="1:5" ht="15" customHeight="1">
      <c r="A5" s="219" t="s">
        <v>172</v>
      </c>
      <c r="B5" s="220" t="s">
        <v>173</v>
      </c>
      <c r="C5" s="214" t="s">
        <v>174</v>
      </c>
      <c r="D5" s="214" t="s">
        <v>175</v>
      </c>
      <c r="E5" s="214" t="s">
        <v>176</v>
      </c>
    </row>
    <row r="6" spans="1:5" ht="15" customHeight="1">
      <c r="A6" s="219"/>
      <c r="B6" s="220"/>
      <c r="C6" s="215"/>
      <c r="D6" s="215"/>
      <c r="E6" s="215"/>
    </row>
    <row r="7" spans="1:5" ht="15" customHeight="1">
      <c r="A7" s="37" t="s">
        <v>21</v>
      </c>
      <c r="B7" s="38" t="s">
        <v>177</v>
      </c>
      <c r="C7" s="65">
        <v>0</v>
      </c>
      <c r="D7" s="74">
        <v>0</v>
      </c>
      <c r="E7" s="103"/>
    </row>
    <row r="8" spans="1:5" ht="15" customHeight="1">
      <c r="A8" s="39" t="s">
        <v>23</v>
      </c>
      <c r="B8" s="40" t="s">
        <v>178</v>
      </c>
      <c r="C8" s="65">
        <v>0</v>
      </c>
      <c r="D8" s="74">
        <v>0</v>
      </c>
      <c r="E8" s="103"/>
    </row>
    <row r="9" spans="1:5" ht="15" customHeight="1">
      <c r="A9" s="37" t="s">
        <v>25</v>
      </c>
      <c r="B9" s="40" t="s">
        <v>179</v>
      </c>
      <c r="C9" s="65">
        <v>0</v>
      </c>
      <c r="D9" s="74">
        <v>0</v>
      </c>
      <c r="E9" s="103"/>
    </row>
    <row r="10" spans="1:5" ht="15" customHeight="1">
      <c r="A10" s="37" t="s">
        <v>27</v>
      </c>
      <c r="B10" s="41" t="s">
        <v>180</v>
      </c>
      <c r="C10" s="65">
        <v>0</v>
      </c>
      <c r="D10" s="74">
        <v>0</v>
      </c>
      <c r="E10" s="103"/>
    </row>
    <row r="11" spans="1:5" ht="15" customHeight="1">
      <c r="A11" s="37" t="s">
        <v>29</v>
      </c>
      <c r="B11" s="41" t="s">
        <v>181</v>
      </c>
      <c r="C11" s="65">
        <v>0</v>
      </c>
      <c r="D11" s="74">
        <v>0</v>
      </c>
      <c r="E11" s="103"/>
    </row>
    <row r="12" spans="1:5" ht="15" customHeight="1">
      <c r="A12" s="39" t="s">
        <v>45</v>
      </c>
      <c r="B12" s="41" t="s">
        <v>194</v>
      </c>
      <c r="C12" s="65">
        <v>0</v>
      </c>
      <c r="D12" s="74">
        <v>0</v>
      </c>
      <c r="E12" s="103"/>
    </row>
    <row r="13" spans="1:5" ht="15" customHeight="1">
      <c r="A13" s="216" t="s">
        <v>182</v>
      </c>
      <c r="B13" s="217"/>
      <c r="C13" s="217"/>
      <c r="D13" s="218"/>
      <c r="E13" s="104">
        <f>SUM(E7:E12)</f>
        <v>0</v>
      </c>
    </row>
    <row r="14" spans="1:5" ht="15" customHeight="1"/>
    <row r="15" spans="1:5" ht="15" customHeight="1">
      <c r="A15" s="36" t="s">
        <v>183</v>
      </c>
    </row>
    <row r="16" spans="1:5" ht="15" customHeight="1">
      <c r="A16" s="219" t="s">
        <v>172</v>
      </c>
      <c r="B16" s="220" t="s">
        <v>173</v>
      </c>
      <c r="C16" s="214" t="s">
        <v>174</v>
      </c>
      <c r="D16" s="214" t="s">
        <v>175</v>
      </c>
      <c r="E16" s="214" t="s">
        <v>176</v>
      </c>
    </row>
    <row r="17" spans="1:5" ht="15" customHeight="1">
      <c r="A17" s="219"/>
      <c r="B17" s="220"/>
      <c r="C17" s="215"/>
      <c r="D17" s="215"/>
      <c r="E17" s="215"/>
    </row>
    <row r="18" spans="1:5" ht="15" customHeight="1">
      <c r="A18" s="37" t="s">
        <v>21</v>
      </c>
      <c r="B18" s="38" t="s">
        <v>177</v>
      </c>
      <c r="C18" s="65">
        <v>0</v>
      </c>
      <c r="D18" s="74">
        <v>0</v>
      </c>
      <c r="E18" s="103"/>
    </row>
    <row r="19" spans="1:5" ht="15" customHeight="1">
      <c r="A19" s="39" t="s">
        <v>23</v>
      </c>
      <c r="B19" s="40" t="s">
        <v>178</v>
      </c>
      <c r="C19" s="65">
        <v>0</v>
      </c>
      <c r="D19" s="74">
        <v>0</v>
      </c>
      <c r="E19" s="103"/>
    </row>
    <row r="20" spans="1:5" ht="15" customHeight="1">
      <c r="A20" s="37" t="s">
        <v>25</v>
      </c>
      <c r="B20" s="40" t="s">
        <v>179</v>
      </c>
      <c r="C20" s="65">
        <v>0</v>
      </c>
      <c r="D20" s="74">
        <v>0</v>
      </c>
      <c r="E20" s="103"/>
    </row>
    <row r="21" spans="1:5" ht="15" customHeight="1">
      <c r="A21" s="37" t="s">
        <v>27</v>
      </c>
      <c r="B21" s="41" t="s">
        <v>180</v>
      </c>
      <c r="C21" s="65">
        <v>0</v>
      </c>
      <c r="D21" s="74">
        <v>0</v>
      </c>
      <c r="E21" s="103"/>
    </row>
    <row r="22" spans="1:5" ht="15" customHeight="1">
      <c r="A22" s="37" t="s">
        <v>29</v>
      </c>
      <c r="B22" s="41" t="s">
        <v>181</v>
      </c>
      <c r="C22" s="65">
        <v>0</v>
      </c>
      <c r="D22" s="74">
        <v>0</v>
      </c>
      <c r="E22" s="103"/>
    </row>
    <row r="23" spans="1:5" ht="15" customHeight="1">
      <c r="A23" s="39" t="s">
        <v>45</v>
      </c>
      <c r="B23" s="41" t="s">
        <v>194</v>
      </c>
      <c r="C23" s="65">
        <v>0</v>
      </c>
      <c r="D23" s="74">
        <v>0</v>
      </c>
      <c r="E23" s="103"/>
    </row>
    <row r="24" spans="1:5" ht="15" customHeight="1">
      <c r="A24" s="216" t="s">
        <v>184</v>
      </c>
      <c r="B24" s="217"/>
      <c r="C24" s="217"/>
      <c r="D24" s="218"/>
      <c r="E24" s="104">
        <f>SUM(E18:E23)</f>
        <v>0</v>
      </c>
    </row>
    <row r="25" spans="1:5" ht="15" customHeight="1"/>
    <row r="26" spans="1:5" ht="15" customHeight="1">
      <c r="A26" s="36" t="s">
        <v>185</v>
      </c>
    </row>
    <row r="27" spans="1:5" ht="15" customHeight="1">
      <c r="A27" s="219" t="s">
        <v>172</v>
      </c>
      <c r="B27" s="220" t="s">
        <v>173</v>
      </c>
      <c r="C27" s="214" t="s">
        <v>174</v>
      </c>
      <c r="D27" s="214" t="s">
        <v>175</v>
      </c>
      <c r="E27" s="214" t="s">
        <v>176</v>
      </c>
    </row>
    <row r="28" spans="1:5" ht="15" customHeight="1">
      <c r="A28" s="219"/>
      <c r="B28" s="220"/>
      <c r="C28" s="215"/>
      <c r="D28" s="215"/>
      <c r="E28" s="215"/>
    </row>
    <row r="29" spans="1:5" ht="15" customHeight="1">
      <c r="A29" s="37" t="s">
        <v>21</v>
      </c>
      <c r="B29" s="38" t="s">
        <v>177</v>
      </c>
      <c r="C29" s="65">
        <v>0</v>
      </c>
      <c r="D29" s="74">
        <v>0</v>
      </c>
      <c r="E29" s="103"/>
    </row>
    <row r="30" spans="1:5" ht="15" customHeight="1">
      <c r="A30" s="39" t="s">
        <v>23</v>
      </c>
      <c r="B30" s="40" t="s">
        <v>178</v>
      </c>
      <c r="C30" s="65">
        <v>0</v>
      </c>
      <c r="D30" s="74">
        <v>0</v>
      </c>
      <c r="E30" s="103"/>
    </row>
    <row r="31" spans="1:5" ht="15" customHeight="1">
      <c r="A31" s="37" t="s">
        <v>25</v>
      </c>
      <c r="B31" s="40" t="s">
        <v>179</v>
      </c>
      <c r="C31" s="65">
        <v>0</v>
      </c>
      <c r="D31" s="74">
        <v>0</v>
      </c>
      <c r="E31" s="103"/>
    </row>
    <row r="32" spans="1:5" ht="15" customHeight="1">
      <c r="A32" s="37" t="s">
        <v>27</v>
      </c>
      <c r="B32" s="41" t="s">
        <v>180</v>
      </c>
      <c r="C32" s="65">
        <v>0</v>
      </c>
      <c r="D32" s="74">
        <v>0</v>
      </c>
      <c r="E32" s="103"/>
    </row>
    <row r="33" spans="1:5" ht="15" customHeight="1">
      <c r="A33" s="37" t="s">
        <v>29</v>
      </c>
      <c r="B33" s="41" t="s">
        <v>181</v>
      </c>
      <c r="C33" s="65">
        <v>0</v>
      </c>
      <c r="D33" s="74">
        <v>0</v>
      </c>
      <c r="E33" s="103"/>
    </row>
    <row r="34" spans="1:5" ht="15" customHeight="1">
      <c r="A34" s="39" t="s">
        <v>45</v>
      </c>
      <c r="B34" s="41" t="s">
        <v>194</v>
      </c>
      <c r="C34" s="65">
        <v>0</v>
      </c>
      <c r="D34" s="74">
        <v>0</v>
      </c>
      <c r="E34" s="103"/>
    </row>
    <row r="35" spans="1:5" ht="15" customHeight="1">
      <c r="A35" s="216" t="s">
        <v>184</v>
      </c>
      <c r="B35" s="217"/>
      <c r="C35" s="217"/>
      <c r="D35" s="218"/>
      <c r="E35" s="104">
        <f>SUM(E29:E34)</f>
        <v>0</v>
      </c>
    </row>
  </sheetData>
  <mergeCells count="20">
    <mergeCell ref="E16:E17"/>
    <mergeCell ref="A24:D24"/>
    <mergeCell ref="A27:A28"/>
    <mergeCell ref="B27:B28"/>
    <mergeCell ref="C27:C28"/>
    <mergeCell ref="D27:D28"/>
    <mergeCell ref="E27:E28"/>
    <mergeCell ref="A1:B1"/>
    <mergeCell ref="D3:E3"/>
    <mergeCell ref="A5:A6"/>
    <mergeCell ref="B5:B6"/>
    <mergeCell ref="C5:C6"/>
    <mergeCell ref="D5:D6"/>
    <mergeCell ref="E5:E6"/>
    <mergeCell ref="A13:D13"/>
    <mergeCell ref="A16:A17"/>
    <mergeCell ref="B16:B17"/>
    <mergeCell ref="C16:C17"/>
    <mergeCell ref="A35:D35"/>
    <mergeCell ref="D16:D17"/>
  </mergeCells>
  <pageMargins left="0.511811024" right="0.511811024" top="0.78740157499999996" bottom="0.78740157499999996" header="0.31496062000000002" footer="0.31496062000000002"/>
  <pageSetup paperSize="9" scale="5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7030A0"/>
    <pageSetUpPr fitToPage="1"/>
  </sheetPr>
  <dimension ref="B1:K194"/>
  <sheetViews>
    <sheetView zoomScale="50" zoomScaleNormal="50" zoomScaleSheetLayoutView="100" workbookViewId="0"/>
  </sheetViews>
  <sheetFormatPr defaultColWidth="8.77734375" defaultRowHeight="13.8"/>
  <cols>
    <col min="1" max="1" width="2.21875" style="6" customWidth="1"/>
    <col min="2" max="2" width="9.21875" style="6" customWidth="1"/>
    <col min="3" max="3" width="62.77734375" style="6" customWidth="1"/>
    <col min="4" max="4" width="9.44140625" style="6" customWidth="1"/>
    <col min="5" max="5" width="17.77734375" style="6" customWidth="1"/>
    <col min="6" max="6" width="18" style="6" customWidth="1"/>
    <col min="7" max="7" width="16.5546875" style="6" customWidth="1"/>
    <col min="8" max="8" width="17.21875" style="6" customWidth="1"/>
    <col min="9" max="9" width="16.5546875" style="6" customWidth="1"/>
    <col min="10" max="12" width="9.5546875" style="6" customWidth="1"/>
    <col min="13" max="16384" width="8.77734375" style="6"/>
  </cols>
  <sheetData>
    <row r="1" spans="2:9" ht="7.05" customHeight="1">
      <c r="B1" s="5"/>
      <c r="C1" s="5"/>
      <c r="D1" s="5"/>
      <c r="E1" s="5"/>
      <c r="F1" s="5"/>
      <c r="G1" s="5"/>
      <c r="H1" s="5"/>
    </row>
    <row r="2" spans="2:9" ht="21" customHeight="1">
      <c r="B2" s="199" t="s">
        <v>0</v>
      </c>
      <c r="C2" s="200"/>
      <c r="D2" s="200"/>
      <c r="E2" s="200"/>
      <c r="F2" s="201"/>
      <c r="G2" s="202" t="str" cm="1">
        <f t="array" aca="1" ref="G2" ca="1">_xlfn.TEXTAFTER(CELL("nome.arquivo",A1),"]")</f>
        <v>Recife</v>
      </c>
      <c r="H2" s="203"/>
    </row>
    <row r="3" spans="2:9" ht="7.05" customHeight="1">
      <c r="B3" s="5"/>
      <c r="C3" s="5"/>
      <c r="D3" s="5"/>
      <c r="E3" s="5"/>
      <c r="F3" s="5"/>
      <c r="G3" s="5"/>
      <c r="H3" s="5"/>
    </row>
    <row r="4" spans="2:9" ht="21" customHeight="1">
      <c r="B4" s="198" t="s">
        <v>2</v>
      </c>
      <c r="C4" s="198"/>
      <c r="D4" s="198"/>
      <c r="E4" s="198"/>
      <c r="F4" s="198"/>
      <c r="G4" s="198"/>
      <c r="H4" s="198"/>
    </row>
    <row r="5" spans="2:9" ht="35.25" customHeight="1">
      <c r="B5" s="204" t="s">
        <v>3</v>
      </c>
      <c r="C5" s="204"/>
      <c r="D5" s="204"/>
      <c r="E5" s="204"/>
      <c r="F5" s="204" t="s">
        <v>4</v>
      </c>
      <c r="G5" s="204"/>
      <c r="H5" s="24" t="s">
        <v>5</v>
      </c>
    </row>
    <row r="6" spans="2:9" ht="15" customHeight="1">
      <c r="B6" s="179" t="s">
        <v>6</v>
      </c>
      <c r="C6" s="196"/>
      <c r="D6" s="196"/>
      <c r="E6" s="180"/>
      <c r="F6" s="197" t="s">
        <v>7</v>
      </c>
      <c r="G6" s="197"/>
      <c r="H6" s="63"/>
    </row>
    <row r="7" spans="2:9" ht="15" customHeight="1">
      <c r="B7" s="179" t="s">
        <v>8</v>
      </c>
      <c r="C7" s="196"/>
      <c r="D7" s="196"/>
      <c r="E7" s="180"/>
      <c r="F7" s="197" t="s">
        <v>7</v>
      </c>
      <c r="G7" s="197"/>
      <c r="H7" s="63"/>
    </row>
    <row r="8" spans="2:9" ht="15" customHeight="1">
      <c r="B8" s="179" t="s">
        <v>9</v>
      </c>
      <c r="C8" s="196"/>
      <c r="D8" s="196"/>
      <c r="E8" s="180"/>
      <c r="F8" s="197" t="s">
        <v>7</v>
      </c>
      <c r="G8" s="197"/>
      <c r="H8" s="63"/>
    </row>
    <row r="9" spans="2:9" ht="15" customHeight="1">
      <c r="B9" s="179" t="s">
        <v>10</v>
      </c>
      <c r="C9" s="196"/>
      <c r="D9" s="196"/>
      <c r="E9" s="180"/>
      <c r="F9" s="197" t="s">
        <v>7</v>
      </c>
      <c r="G9" s="197"/>
      <c r="H9" s="63"/>
    </row>
    <row r="10" spans="2:9">
      <c r="B10" s="5"/>
      <c r="C10" s="8"/>
      <c r="D10" s="8"/>
      <c r="E10" s="5"/>
      <c r="F10" s="5"/>
      <c r="G10" s="5"/>
      <c r="H10" s="5"/>
    </row>
    <row r="11" spans="2:9" ht="21" customHeight="1">
      <c r="B11" s="198" t="s">
        <v>11</v>
      </c>
      <c r="C11" s="198"/>
      <c r="D11" s="198"/>
      <c r="E11" s="198"/>
      <c r="F11" s="198"/>
      <c r="G11" s="198"/>
      <c r="H11" s="198"/>
    </row>
    <row r="12" spans="2:9" ht="27.6">
      <c r="B12" s="173"/>
      <c r="C12" s="174"/>
      <c r="D12" s="175"/>
      <c r="E12" s="10" t="str">
        <f>E20</f>
        <v>Operador</v>
      </c>
      <c r="F12" s="10" t="str">
        <f t="shared" ref="F12:H12" si="0">F20</f>
        <v>Técnico</v>
      </c>
      <c r="G12" s="10" t="str">
        <f t="shared" si="0"/>
        <v>Supervisor</v>
      </c>
      <c r="H12" s="10" t="str">
        <f t="shared" si="0"/>
        <v>Gerente de Segurança</v>
      </c>
    </row>
    <row r="13" spans="2:9" ht="37.950000000000003" customHeight="1">
      <c r="B13" s="9">
        <v>1</v>
      </c>
      <c r="C13" s="179" t="s">
        <v>12</v>
      </c>
      <c r="D13" s="180"/>
      <c r="E13" s="176"/>
      <c r="F13" s="177"/>
      <c r="G13" s="177"/>
      <c r="H13" s="178"/>
      <c r="I13" s="46"/>
    </row>
    <row r="14" spans="2:9" ht="37.950000000000003" customHeight="1">
      <c r="B14" s="9">
        <v>2</v>
      </c>
      <c r="C14" s="179" t="s">
        <v>13</v>
      </c>
      <c r="D14" s="180"/>
      <c r="E14" s="63"/>
      <c r="F14" s="63"/>
      <c r="G14" s="63"/>
      <c r="H14" s="63"/>
      <c r="I14" s="77"/>
    </row>
    <row r="15" spans="2:9" ht="37.950000000000003" customHeight="1">
      <c r="B15" s="9">
        <v>3</v>
      </c>
      <c r="C15" s="179" t="s">
        <v>14</v>
      </c>
      <c r="D15" s="180"/>
      <c r="E15" s="187"/>
      <c r="F15" s="188"/>
      <c r="G15" s="188"/>
      <c r="H15" s="189"/>
      <c r="I15" s="75"/>
    </row>
    <row r="16" spans="2:9" ht="37.950000000000003" customHeight="1">
      <c r="B16" s="9">
        <v>4</v>
      </c>
      <c r="C16" s="179" t="s">
        <v>15</v>
      </c>
      <c r="D16" s="180"/>
      <c r="E16" s="184"/>
      <c r="F16" s="185"/>
      <c r="G16" s="185"/>
      <c r="H16" s="186"/>
    </row>
    <row r="17" spans="2:11" ht="37.950000000000003" customHeight="1">
      <c r="B17" s="9">
        <v>5</v>
      </c>
      <c r="C17" s="179" t="s">
        <v>16</v>
      </c>
      <c r="D17" s="180"/>
      <c r="E17" s="181"/>
      <c r="F17" s="182"/>
      <c r="G17" s="182"/>
      <c r="H17" s="183"/>
      <c r="I17" s="46"/>
      <c r="J17" s="46"/>
      <c r="K17" s="46"/>
    </row>
    <row r="18" spans="2:11" ht="37.950000000000003" customHeight="1">
      <c r="B18" s="9">
        <v>6</v>
      </c>
      <c r="C18" s="194" t="s">
        <v>203</v>
      </c>
      <c r="D18" s="195"/>
      <c r="E18" s="191"/>
      <c r="F18" s="192"/>
      <c r="G18" s="192"/>
      <c r="H18" s="193"/>
      <c r="I18" s="46"/>
      <c r="J18" s="46"/>
      <c r="K18" s="46"/>
    </row>
    <row r="19" spans="2:11" ht="12.75" customHeight="1">
      <c r="B19" s="27"/>
      <c r="C19" s="47"/>
      <c r="D19" s="47"/>
      <c r="E19" s="46"/>
      <c r="F19" s="46"/>
      <c r="G19" s="46"/>
      <c r="H19" s="46"/>
      <c r="I19" s="46"/>
      <c r="J19" s="46"/>
      <c r="K19" s="46"/>
    </row>
    <row r="20" spans="2:11" ht="36" customHeight="1">
      <c r="B20" s="117" t="s">
        <v>17</v>
      </c>
      <c r="C20" s="117"/>
      <c r="D20" s="117"/>
      <c r="E20" s="10" t="str">
        <f>B6</f>
        <v>Operador</v>
      </c>
      <c r="F20" s="10" t="str">
        <f>B7</f>
        <v>Técnico</v>
      </c>
      <c r="G20" s="10" t="str">
        <f>B8</f>
        <v>Supervisor</v>
      </c>
      <c r="H20" s="10" t="str">
        <f>B9</f>
        <v>Gerente de Segurança</v>
      </c>
      <c r="I20" s="46"/>
      <c r="J20" s="48"/>
      <c r="K20" s="48"/>
    </row>
    <row r="21" spans="2:11">
      <c r="B21" s="10">
        <v>1</v>
      </c>
      <c r="C21" s="11" t="s">
        <v>18</v>
      </c>
      <c r="D21" s="10" t="s">
        <v>19</v>
      </c>
      <c r="E21" s="118" t="s">
        <v>20</v>
      </c>
      <c r="F21" s="119"/>
      <c r="G21" s="119"/>
      <c r="H21" s="120"/>
      <c r="I21" s="46"/>
      <c r="J21" s="48"/>
      <c r="K21" s="48"/>
    </row>
    <row r="22" spans="2:11">
      <c r="B22" s="49" t="s">
        <v>21</v>
      </c>
      <c r="C22" s="12" t="s">
        <v>22</v>
      </c>
      <c r="D22" s="80"/>
      <c r="E22" s="66"/>
      <c r="F22" s="66"/>
      <c r="G22" s="66"/>
      <c r="H22" s="66"/>
      <c r="I22" s="46"/>
      <c r="J22" s="48"/>
      <c r="K22" s="48"/>
    </row>
    <row r="23" spans="2:11">
      <c r="B23" s="49" t="s">
        <v>23</v>
      </c>
      <c r="C23" s="12" t="s">
        <v>24</v>
      </c>
      <c r="D23" s="80"/>
      <c r="E23" s="66"/>
      <c r="F23" s="66"/>
      <c r="G23" s="66"/>
      <c r="H23" s="66"/>
      <c r="I23" s="46"/>
      <c r="J23" s="48"/>
      <c r="K23" s="48"/>
    </row>
    <row r="24" spans="2:11">
      <c r="B24" s="49" t="s">
        <v>25</v>
      </c>
      <c r="C24" s="12" t="s">
        <v>26</v>
      </c>
      <c r="D24" s="80"/>
      <c r="E24" s="66"/>
      <c r="F24" s="66"/>
      <c r="G24" s="66"/>
      <c r="H24" s="66"/>
      <c r="I24" s="46"/>
      <c r="J24" s="46"/>
      <c r="K24" s="46"/>
    </row>
    <row r="25" spans="2:11">
      <c r="B25" s="49" t="s">
        <v>27</v>
      </c>
      <c r="C25" s="12" t="s">
        <v>28</v>
      </c>
      <c r="D25" s="80"/>
      <c r="E25" s="66"/>
      <c r="F25" s="66"/>
      <c r="G25" s="66"/>
      <c r="H25" s="66"/>
      <c r="I25" s="46"/>
      <c r="J25" s="46"/>
      <c r="K25" s="46"/>
    </row>
    <row r="26" spans="2:11">
      <c r="B26" s="49" t="s">
        <v>29</v>
      </c>
      <c r="C26" s="12" t="s">
        <v>30</v>
      </c>
      <c r="D26" s="80"/>
      <c r="E26" s="66"/>
      <c r="F26" s="66"/>
      <c r="G26" s="66"/>
      <c r="H26" s="66"/>
      <c r="I26" s="46"/>
      <c r="J26" s="46"/>
      <c r="K26" s="46"/>
    </row>
    <row r="27" spans="2:11" ht="12.75" customHeight="1">
      <c r="B27" s="122" t="s">
        <v>31</v>
      </c>
      <c r="C27" s="122"/>
      <c r="D27" s="122"/>
      <c r="E27" s="110"/>
      <c r="F27" s="110"/>
      <c r="G27" s="110"/>
      <c r="H27" s="110"/>
      <c r="I27" s="46"/>
      <c r="J27" s="46"/>
      <c r="K27" s="46"/>
    </row>
    <row r="28" spans="2:11" ht="7.05" customHeight="1">
      <c r="B28" s="47"/>
      <c r="C28" s="47"/>
      <c r="D28" s="47"/>
      <c r="E28" s="46"/>
      <c r="F28" s="46"/>
      <c r="G28" s="46"/>
      <c r="H28" s="46"/>
      <c r="I28" s="46"/>
      <c r="J28" s="46"/>
      <c r="K28" s="46"/>
    </row>
    <row r="29" spans="2:11" ht="36" customHeight="1">
      <c r="B29" s="117" t="s">
        <v>32</v>
      </c>
      <c r="C29" s="117"/>
      <c r="D29" s="117"/>
      <c r="E29" s="10" t="str">
        <f>E$20</f>
        <v>Operador</v>
      </c>
      <c r="F29" s="10" t="str">
        <f>F$20</f>
        <v>Técnico</v>
      </c>
      <c r="G29" s="10" t="str">
        <f>G$20</f>
        <v>Supervisor</v>
      </c>
      <c r="H29" s="10" t="str">
        <f>H$20</f>
        <v>Gerente de Segurança</v>
      </c>
      <c r="I29" s="46"/>
      <c r="J29" s="46"/>
      <c r="K29" s="46"/>
    </row>
    <row r="30" spans="2:11" ht="34.5" customHeight="1">
      <c r="B30" s="162" t="s">
        <v>33</v>
      </c>
      <c r="C30" s="162"/>
      <c r="D30" s="13" t="s">
        <v>19</v>
      </c>
      <c r="E30" s="163" t="s">
        <v>20</v>
      </c>
      <c r="F30" s="164"/>
      <c r="G30" s="164"/>
      <c r="H30" s="165"/>
      <c r="I30" s="46"/>
      <c r="J30" s="46"/>
      <c r="K30" s="46"/>
    </row>
    <row r="31" spans="2:11">
      <c r="B31" s="49" t="s">
        <v>21</v>
      </c>
      <c r="C31" s="12" t="s">
        <v>34</v>
      </c>
      <c r="D31" s="67"/>
      <c r="E31" s="105"/>
      <c r="F31" s="66"/>
      <c r="G31" s="66"/>
      <c r="H31" s="66"/>
      <c r="I31" s="46"/>
      <c r="J31" s="46"/>
      <c r="K31" s="46"/>
    </row>
    <row r="32" spans="2:11">
      <c r="B32" s="49" t="s">
        <v>23</v>
      </c>
      <c r="C32" s="12" t="s">
        <v>35</v>
      </c>
      <c r="D32" s="67"/>
      <c r="E32" s="105"/>
      <c r="F32" s="66"/>
      <c r="G32" s="66"/>
      <c r="H32" s="66"/>
      <c r="I32" s="46"/>
      <c r="J32" s="46"/>
      <c r="K32" s="46"/>
    </row>
    <row r="33" spans="2:8" ht="12.75" customHeight="1">
      <c r="B33" s="190" t="s">
        <v>36</v>
      </c>
      <c r="C33" s="190"/>
      <c r="D33" s="111"/>
      <c r="E33" s="110"/>
      <c r="F33" s="110"/>
      <c r="G33" s="110"/>
      <c r="H33" s="110"/>
    </row>
    <row r="34" spans="2:8">
      <c r="B34" s="49" t="s">
        <v>25</v>
      </c>
      <c r="C34" s="50" t="s">
        <v>37</v>
      </c>
      <c r="D34" s="68"/>
      <c r="E34" s="105"/>
      <c r="F34" s="66"/>
      <c r="G34" s="66"/>
      <c r="H34" s="66"/>
    </row>
    <row r="35" spans="2:8">
      <c r="B35" s="168" t="s">
        <v>38</v>
      </c>
      <c r="C35" s="168"/>
      <c r="D35" s="168"/>
      <c r="E35" s="110"/>
      <c r="F35" s="110"/>
      <c r="G35" s="110"/>
      <c r="H35" s="110"/>
    </row>
    <row r="36" spans="2:8" ht="7.05" customHeight="1">
      <c r="B36" s="47"/>
      <c r="C36" s="47"/>
      <c r="D36" s="47"/>
      <c r="E36" s="46"/>
      <c r="F36" s="46"/>
      <c r="G36" s="46"/>
      <c r="H36" s="46"/>
    </row>
    <row r="37" spans="2:8" ht="49.5" customHeight="1">
      <c r="B37" s="162" t="s">
        <v>39</v>
      </c>
      <c r="C37" s="162"/>
      <c r="D37" s="13" t="s">
        <v>19</v>
      </c>
      <c r="E37" s="163" t="s">
        <v>20</v>
      </c>
      <c r="F37" s="164"/>
      <c r="G37" s="164"/>
      <c r="H37" s="165"/>
    </row>
    <row r="38" spans="2:8">
      <c r="B38" s="9" t="s">
        <v>21</v>
      </c>
      <c r="C38" s="25" t="s">
        <v>40</v>
      </c>
      <c r="D38" s="67"/>
      <c r="E38" s="106"/>
      <c r="F38" s="106"/>
      <c r="G38" s="106"/>
      <c r="H38" s="106"/>
    </row>
    <row r="39" spans="2:8">
      <c r="B39" s="9" t="s">
        <v>23</v>
      </c>
      <c r="C39" s="25" t="s">
        <v>41</v>
      </c>
      <c r="D39" s="67"/>
      <c r="E39" s="106"/>
      <c r="F39" s="106"/>
      <c r="G39" s="106"/>
      <c r="H39" s="106"/>
    </row>
    <row r="40" spans="2:8">
      <c r="B40" s="9" t="s">
        <v>25</v>
      </c>
      <c r="C40" s="25" t="s">
        <v>42</v>
      </c>
      <c r="D40" s="67"/>
      <c r="E40" s="106"/>
      <c r="F40" s="106"/>
      <c r="G40" s="106"/>
      <c r="H40" s="106"/>
    </row>
    <row r="41" spans="2:8">
      <c r="B41" s="9" t="s">
        <v>27</v>
      </c>
      <c r="C41" s="25" t="s">
        <v>43</v>
      </c>
      <c r="D41" s="67"/>
      <c r="E41" s="106"/>
      <c r="F41" s="106"/>
      <c r="G41" s="106"/>
      <c r="H41" s="106"/>
    </row>
    <row r="42" spans="2:8">
      <c r="B42" s="9" t="s">
        <v>29</v>
      </c>
      <c r="C42" s="25" t="s">
        <v>44</v>
      </c>
      <c r="D42" s="67"/>
      <c r="E42" s="106"/>
      <c r="F42" s="106"/>
      <c r="G42" s="106"/>
      <c r="H42" s="106"/>
    </row>
    <row r="43" spans="2:8">
      <c r="B43" s="9" t="s">
        <v>45</v>
      </c>
      <c r="C43" s="25" t="s">
        <v>46</v>
      </c>
      <c r="D43" s="67"/>
      <c r="E43" s="106"/>
      <c r="F43" s="106"/>
      <c r="G43" s="106"/>
      <c r="H43" s="106"/>
    </row>
    <row r="44" spans="2:8">
      <c r="B44" s="9" t="s">
        <v>47</v>
      </c>
      <c r="C44" s="25" t="s">
        <v>48</v>
      </c>
      <c r="D44" s="67"/>
      <c r="E44" s="106"/>
      <c r="F44" s="106"/>
      <c r="G44" s="106"/>
      <c r="H44" s="106"/>
    </row>
    <row r="45" spans="2:8">
      <c r="B45" s="9" t="s">
        <v>49</v>
      </c>
      <c r="C45" s="25" t="s">
        <v>50</v>
      </c>
      <c r="D45" s="67"/>
      <c r="E45" s="106"/>
      <c r="F45" s="106"/>
      <c r="G45" s="106"/>
      <c r="H45" s="106"/>
    </row>
    <row r="46" spans="2:8" ht="12.75" customHeight="1">
      <c r="B46" s="172" t="s">
        <v>38</v>
      </c>
      <c r="C46" s="172"/>
      <c r="D46" s="111"/>
      <c r="E46" s="110"/>
      <c r="F46" s="110"/>
      <c r="G46" s="110"/>
      <c r="H46" s="110"/>
    </row>
    <row r="47" spans="2:8" ht="7.05" customHeight="1">
      <c r="B47" s="47"/>
      <c r="C47" s="47"/>
      <c r="D47" s="47"/>
      <c r="E47" s="46"/>
      <c r="F47" s="46"/>
      <c r="G47" s="46"/>
      <c r="H47" s="46"/>
    </row>
    <row r="48" spans="2:8" ht="34.5" customHeight="1">
      <c r="B48" s="170" t="s">
        <v>51</v>
      </c>
      <c r="C48" s="171"/>
      <c r="D48" s="32" t="s">
        <v>52</v>
      </c>
      <c r="E48" s="163" t="s">
        <v>20</v>
      </c>
      <c r="F48" s="164"/>
      <c r="G48" s="164"/>
      <c r="H48" s="165"/>
    </row>
    <row r="49" spans="2:8">
      <c r="B49" s="49" t="s">
        <v>21</v>
      </c>
      <c r="C49" s="12" t="s">
        <v>53</v>
      </c>
      <c r="D49" s="70"/>
      <c r="E49" s="106"/>
      <c r="F49" s="106"/>
      <c r="G49" s="106"/>
      <c r="H49" s="106"/>
    </row>
    <row r="50" spans="2:8">
      <c r="B50" s="49"/>
      <c r="C50" s="12" t="s">
        <v>54</v>
      </c>
      <c r="D50" s="69"/>
      <c r="E50" s="106"/>
      <c r="F50" s="106"/>
      <c r="G50" s="106"/>
      <c r="H50" s="106"/>
    </row>
    <row r="51" spans="2:8">
      <c r="B51" s="49" t="s">
        <v>23</v>
      </c>
      <c r="C51" s="12" t="s">
        <v>55</v>
      </c>
      <c r="D51" s="70"/>
      <c r="E51" s="106"/>
      <c r="F51" s="106"/>
      <c r="G51" s="106"/>
      <c r="H51" s="106"/>
    </row>
    <row r="52" spans="2:8">
      <c r="B52" s="49"/>
      <c r="C52" s="12" t="s">
        <v>56</v>
      </c>
      <c r="D52" s="69"/>
      <c r="E52" s="106"/>
      <c r="F52" s="106"/>
      <c r="G52" s="106"/>
      <c r="H52" s="106"/>
    </row>
    <row r="53" spans="2:8">
      <c r="B53" s="49" t="s">
        <v>25</v>
      </c>
      <c r="C53" s="12" t="s">
        <v>57</v>
      </c>
      <c r="D53" s="71"/>
      <c r="E53" s="81"/>
      <c r="F53" s="81"/>
      <c r="G53" s="81"/>
      <c r="H53" s="81"/>
    </row>
    <row r="54" spans="2:8">
      <c r="B54" s="49" t="s">
        <v>27</v>
      </c>
      <c r="C54" s="12" t="s">
        <v>58</v>
      </c>
      <c r="D54" s="64"/>
      <c r="E54" s="106"/>
      <c r="F54" s="106"/>
      <c r="G54" s="106"/>
      <c r="H54" s="106"/>
    </row>
    <row r="55" spans="2:8">
      <c r="B55" s="49" t="s">
        <v>29</v>
      </c>
      <c r="C55" s="12" t="s">
        <v>30</v>
      </c>
      <c r="D55" s="71"/>
      <c r="E55" s="106"/>
      <c r="F55" s="106"/>
      <c r="G55" s="106"/>
      <c r="H55" s="106"/>
    </row>
    <row r="56" spans="2:8">
      <c r="B56" s="168" t="s">
        <v>38</v>
      </c>
      <c r="C56" s="168"/>
      <c r="D56" s="168"/>
      <c r="E56" s="110"/>
      <c r="F56" s="110"/>
      <c r="G56" s="110"/>
      <c r="H56" s="110"/>
    </row>
    <row r="57" spans="2:8" ht="7.05" customHeight="1">
      <c r="B57" s="47"/>
      <c r="C57" s="47"/>
      <c r="D57" s="47"/>
      <c r="E57" s="46"/>
      <c r="F57" s="46"/>
      <c r="G57" s="46"/>
      <c r="H57" s="46"/>
    </row>
    <row r="58" spans="2:8" ht="36" customHeight="1">
      <c r="B58" s="117" t="s">
        <v>59</v>
      </c>
      <c r="C58" s="117"/>
      <c r="D58" s="117"/>
      <c r="E58" s="10" t="str">
        <f>E$20</f>
        <v>Operador</v>
      </c>
      <c r="F58" s="10" t="str">
        <f>F$20</f>
        <v>Técnico</v>
      </c>
      <c r="G58" s="10" t="str">
        <f>G$20</f>
        <v>Supervisor</v>
      </c>
      <c r="H58" s="10" t="str">
        <f>H$20</f>
        <v>Gerente de Segurança</v>
      </c>
    </row>
    <row r="59" spans="2:8">
      <c r="B59" s="10">
        <v>2</v>
      </c>
      <c r="C59" s="117" t="s">
        <v>60</v>
      </c>
      <c r="D59" s="117"/>
      <c r="E59" s="118" t="s">
        <v>20</v>
      </c>
      <c r="F59" s="119"/>
      <c r="G59" s="119"/>
      <c r="H59" s="120"/>
    </row>
    <row r="60" spans="2:8" ht="12.75" customHeight="1">
      <c r="B60" s="9" t="s">
        <v>61</v>
      </c>
      <c r="C60" s="169" t="s">
        <v>62</v>
      </c>
      <c r="D60" s="169"/>
      <c r="E60" s="106"/>
      <c r="F60" s="106"/>
      <c r="G60" s="106"/>
      <c r="H60" s="106"/>
    </row>
    <row r="61" spans="2:8" ht="12.75" customHeight="1">
      <c r="B61" s="9" t="s">
        <v>63</v>
      </c>
      <c r="C61" s="169" t="s">
        <v>64</v>
      </c>
      <c r="D61" s="169"/>
      <c r="E61" s="106"/>
      <c r="F61" s="106"/>
      <c r="G61" s="106"/>
      <c r="H61" s="106"/>
    </row>
    <row r="62" spans="2:8">
      <c r="B62" s="9" t="s">
        <v>65</v>
      </c>
      <c r="C62" s="169" t="s">
        <v>66</v>
      </c>
      <c r="D62" s="169"/>
      <c r="E62" s="106"/>
      <c r="F62" s="106"/>
      <c r="G62" s="106"/>
      <c r="H62" s="106"/>
    </row>
    <row r="63" spans="2:8">
      <c r="B63" s="122" t="s">
        <v>38</v>
      </c>
      <c r="C63" s="122"/>
      <c r="D63" s="122"/>
      <c r="E63" s="110"/>
      <c r="F63" s="110"/>
      <c r="G63" s="110"/>
      <c r="H63" s="110"/>
    </row>
    <row r="64" spans="2:8" ht="7.05" customHeight="1">
      <c r="B64" s="47"/>
      <c r="C64" s="47"/>
      <c r="D64" s="47"/>
      <c r="E64" s="46"/>
      <c r="F64" s="46"/>
      <c r="G64" s="46"/>
      <c r="H64" s="46"/>
    </row>
    <row r="65" spans="2:8" ht="36" customHeight="1">
      <c r="B65" s="117" t="s">
        <v>67</v>
      </c>
      <c r="C65" s="117"/>
      <c r="D65" s="117"/>
      <c r="E65" s="10" t="str">
        <f>E$20</f>
        <v>Operador</v>
      </c>
      <c r="F65" s="10" t="str">
        <f>F$20</f>
        <v>Técnico</v>
      </c>
      <c r="G65" s="10" t="str">
        <f>G$20</f>
        <v>Supervisor</v>
      </c>
      <c r="H65" s="10" t="str">
        <f>H$20</f>
        <v>Gerente de Segurança</v>
      </c>
    </row>
    <row r="66" spans="2:8">
      <c r="B66" s="10">
        <v>3</v>
      </c>
      <c r="C66" s="11" t="s">
        <v>68</v>
      </c>
      <c r="D66" s="10" t="s">
        <v>19</v>
      </c>
      <c r="E66" s="118" t="s">
        <v>20</v>
      </c>
      <c r="F66" s="119"/>
      <c r="G66" s="119"/>
      <c r="H66" s="120"/>
    </row>
    <row r="67" spans="2:8">
      <c r="B67" s="49" t="s">
        <v>21</v>
      </c>
      <c r="C67" s="12" t="s">
        <v>69</v>
      </c>
      <c r="D67" s="72"/>
      <c r="E67" s="58"/>
      <c r="F67" s="58"/>
      <c r="G67" s="58"/>
      <c r="H67" s="58"/>
    </row>
    <row r="68" spans="2:8">
      <c r="B68" s="49" t="s">
        <v>23</v>
      </c>
      <c r="C68" s="12" t="s">
        <v>70</v>
      </c>
      <c r="D68" s="72"/>
      <c r="E68" s="58"/>
      <c r="F68" s="58"/>
      <c r="G68" s="58"/>
      <c r="H68" s="58"/>
    </row>
    <row r="69" spans="2:8" ht="27.6">
      <c r="B69" s="49" t="s">
        <v>25</v>
      </c>
      <c r="C69" s="12" t="s">
        <v>71</v>
      </c>
      <c r="D69" s="72"/>
      <c r="E69" s="58"/>
      <c r="F69" s="58"/>
      <c r="G69" s="58"/>
      <c r="H69" s="58"/>
    </row>
    <row r="70" spans="2:8">
      <c r="B70" s="49" t="s">
        <v>27</v>
      </c>
      <c r="C70" s="12" t="s">
        <v>72</v>
      </c>
      <c r="D70" s="57"/>
      <c r="E70" s="58"/>
      <c r="F70" s="58"/>
      <c r="G70" s="58"/>
      <c r="H70" s="58"/>
    </row>
    <row r="71" spans="2:8" ht="27.6">
      <c r="B71" s="49" t="s">
        <v>29</v>
      </c>
      <c r="C71" s="12" t="s">
        <v>73</v>
      </c>
      <c r="D71" s="57"/>
      <c r="E71" s="58"/>
      <c r="F71" s="58"/>
      <c r="G71" s="58"/>
      <c r="H71" s="58"/>
    </row>
    <row r="72" spans="2:8" ht="27.6">
      <c r="B72" s="49" t="s">
        <v>45</v>
      </c>
      <c r="C72" s="12" t="s">
        <v>74</v>
      </c>
      <c r="D72" s="57"/>
      <c r="E72" s="58"/>
      <c r="F72" s="58"/>
      <c r="G72" s="58"/>
      <c r="H72" s="58"/>
    </row>
    <row r="73" spans="2:8" ht="12.75" customHeight="1">
      <c r="B73" s="122" t="s">
        <v>38</v>
      </c>
      <c r="C73" s="122"/>
      <c r="D73" s="112"/>
      <c r="E73" s="110"/>
      <c r="F73" s="110"/>
      <c r="G73" s="110"/>
      <c r="H73" s="110"/>
    </row>
    <row r="74" spans="2:8" ht="7.05" customHeight="1">
      <c r="B74" s="47"/>
      <c r="C74" s="47"/>
      <c r="D74" s="47"/>
      <c r="E74" s="46"/>
      <c r="F74" s="46"/>
      <c r="G74" s="46"/>
      <c r="H74" s="46"/>
    </row>
    <row r="75" spans="2:8" ht="36" customHeight="1">
      <c r="B75" s="117" t="s">
        <v>75</v>
      </c>
      <c r="C75" s="117"/>
      <c r="D75" s="117"/>
      <c r="E75" s="10" t="str">
        <f>E$20</f>
        <v>Operador</v>
      </c>
      <c r="F75" s="10" t="str">
        <f>F$20</f>
        <v>Técnico</v>
      </c>
      <c r="G75" s="10" t="str">
        <f>G$20</f>
        <v>Supervisor</v>
      </c>
      <c r="H75" s="10" t="str">
        <f>H$20</f>
        <v>Gerente de Segurança</v>
      </c>
    </row>
    <row r="76" spans="2:8" ht="34.5" customHeight="1">
      <c r="B76" s="162" t="s">
        <v>76</v>
      </c>
      <c r="C76" s="162"/>
      <c r="D76" s="13" t="s">
        <v>19</v>
      </c>
      <c r="E76" s="163" t="s">
        <v>20</v>
      </c>
      <c r="F76" s="164"/>
      <c r="G76" s="164"/>
      <c r="H76" s="165"/>
    </row>
    <row r="77" spans="2:8">
      <c r="B77" s="49" t="s">
        <v>21</v>
      </c>
      <c r="C77" s="12" t="s">
        <v>77</v>
      </c>
      <c r="D77" s="57"/>
      <c r="E77" s="58"/>
      <c r="F77" s="58"/>
      <c r="G77" s="58"/>
      <c r="H77" s="58"/>
    </row>
    <row r="78" spans="2:8">
      <c r="B78" s="49" t="s">
        <v>23</v>
      </c>
      <c r="C78" s="12" t="s">
        <v>78</v>
      </c>
      <c r="D78" s="57"/>
      <c r="E78" s="58"/>
      <c r="F78" s="58"/>
      <c r="G78" s="58"/>
      <c r="H78" s="58"/>
    </row>
    <row r="79" spans="2:8">
      <c r="B79" s="49" t="s">
        <v>25</v>
      </c>
      <c r="C79" s="12" t="s">
        <v>79</v>
      </c>
      <c r="D79" s="57"/>
      <c r="E79" s="58"/>
      <c r="F79" s="58"/>
      <c r="G79" s="58"/>
      <c r="H79" s="58"/>
    </row>
    <row r="80" spans="2:8">
      <c r="B80" s="49" t="s">
        <v>27</v>
      </c>
      <c r="C80" s="12" t="s">
        <v>80</v>
      </c>
      <c r="D80" s="57"/>
      <c r="E80" s="58"/>
      <c r="F80" s="58"/>
      <c r="G80" s="58"/>
      <c r="H80" s="58"/>
    </row>
    <row r="81" spans="2:8">
      <c r="B81" s="49" t="s">
        <v>29</v>
      </c>
      <c r="C81" s="12" t="s">
        <v>81</v>
      </c>
      <c r="D81" s="57"/>
      <c r="E81" s="58"/>
      <c r="F81" s="58"/>
      <c r="G81" s="58"/>
      <c r="H81" s="58"/>
    </row>
    <row r="82" spans="2:8">
      <c r="B82" s="49" t="s">
        <v>45</v>
      </c>
      <c r="C82" s="12" t="s">
        <v>82</v>
      </c>
      <c r="D82" s="57"/>
      <c r="E82" s="58"/>
      <c r="F82" s="58"/>
      <c r="G82" s="58"/>
      <c r="H82" s="58"/>
    </row>
    <row r="83" spans="2:8" ht="12.75" customHeight="1">
      <c r="B83" s="168" t="s">
        <v>38</v>
      </c>
      <c r="C83" s="168"/>
      <c r="D83" s="112"/>
      <c r="E83" s="110"/>
      <c r="F83" s="110"/>
      <c r="G83" s="110"/>
      <c r="H83" s="110"/>
    </row>
    <row r="84" spans="2:8" ht="7.05" customHeight="1">
      <c r="B84" s="47"/>
      <c r="C84" s="47"/>
      <c r="D84" s="47"/>
      <c r="E84" s="46"/>
      <c r="F84" s="46"/>
      <c r="G84" s="46"/>
      <c r="H84" s="46"/>
    </row>
    <row r="85" spans="2:8" ht="34.5" customHeight="1">
      <c r="B85" s="162" t="s">
        <v>83</v>
      </c>
      <c r="C85" s="162"/>
      <c r="D85" s="162"/>
      <c r="E85" s="163" t="s">
        <v>20</v>
      </c>
      <c r="F85" s="164"/>
      <c r="G85" s="164"/>
      <c r="H85" s="165"/>
    </row>
    <row r="86" spans="2:8">
      <c r="B86" s="49" t="s">
        <v>21</v>
      </c>
      <c r="C86" s="155" t="s">
        <v>84</v>
      </c>
      <c r="D86" s="155"/>
      <c r="E86" s="58"/>
      <c r="F86" s="58"/>
      <c r="G86" s="58"/>
      <c r="H86" s="58"/>
    </row>
    <row r="87" spans="2:8">
      <c r="B87" s="166" t="s">
        <v>38</v>
      </c>
      <c r="C87" s="166"/>
      <c r="D87" s="166"/>
      <c r="E87" s="110"/>
      <c r="F87" s="110"/>
      <c r="G87" s="110"/>
      <c r="H87" s="110"/>
    </row>
    <row r="89" spans="2:8" ht="36" customHeight="1">
      <c r="B89" s="117" t="s">
        <v>85</v>
      </c>
      <c r="C89" s="117"/>
      <c r="D89" s="117"/>
      <c r="E89" s="10" t="str">
        <f>E$20</f>
        <v>Operador</v>
      </c>
      <c r="F89" s="10" t="str">
        <f>F$20</f>
        <v>Técnico</v>
      </c>
      <c r="G89" s="10" t="str">
        <f>G$20</f>
        <v>Supervisor</v>
      </c>
      <c r="H89" s="10" t="str">
        <f>H$20</f>
        <v>Gerente de Segurança</v>
      </c>
    </row>
    <row r="90" spans="2:8">
      <c r="B90" s="10">
        <v>4</v>
      </c>
      <c r="C90" s="117" t="s">
        <v>86</v>
      </c>
      <c r="D90" s="117"/>
      <c r="E90" s="167" t="s">
        <v>20</v>
      </c>
      <c r="F90" s="167"/>
      <c r="G90" s="167"/>
      <c r="H90" s="167"/>
    </row>
    <row r="91" spans="2:8" ht="12.75" customHeight="1">
      <c r="B91" s="51" t="s">
        <v>87</v>
      </c>
      <c r="C91" s="159" t="s">
        <v>88</v>
      </c>
      <c r="D91" s="159"/>
      <c r="E91" s="58"/>
      <c r="F91" s="58"/>
      <c r="G91" s="58"/>
      <c r="H91" s="58"/>
    </row>
    <row r="92" spans="2:8">
      <c r="B92" s="51" t="s">
        <v>89</v>
      </c>
      <c r="C92" s="159" t="s">
        <v>90</v>
      </c>
      <c r="D92" s="159"/>
      <c r="E92" s="58"/>
      <c r="F92" s="58"/>
      <c r="G92" s="58"/>
      <c r="H92" s="58"/>
    </row>
    <row r="93" spans="2:8">
      <c r="B93" s="122" t="s">
        <v>38</v>
      </c>
      <c r="C93" s="122"/>
      <c r="D93" s="122"/>
      <c r="E93" s="110"/>
      <c r="F93" s="110"/>
      <c r="G93" s="110"/>
      <c r="H93" s="110"/>
    </row>
    <row r="94" spans="2:8" ht="7.05" customHeight="1">
      <c r="B94" s="47"/>
      <c r="C94" s="47"/>
      <c r="D94" s="47"/>
      <c r="E94" s="46"/>
      <c r="F94" s="46"/>
      <c r="G94" s="46"/>
      <c r="H94" s="46"/>
    </row>
    <row r="95" spans="2:8" ht="36" customHeight="1">
      <c r="B95" s="117" t="s">
        <v>91</v>
      </c>
      <c r="C95" s="117"/>
      <c r="D95" s="117"/>
      <c r="E95" s="10" t="str">
        <f>E$20</f>
        <v>Operador</v>
      </c>
      <c r="F95" s="10" t="str">
        <f>F$20</f>
        <v>Técnico</v>
      </c>
      <c r="G95" s="10" t="str">
        <f>G$20</f>
        <v>Supervisor</v>
      </c>
      <c r="H95" s="10" t="str">
        <f>H$20</f>
        <v>Gerente de Segurança</v>
      </c>
    </row>
    <row r="96" spans="2:8">
      <c r="B96" s="10">
        <v>5</v>
      </c>
      <c r="C96" s="117" t="s">
        <v>68</v>
      </c>
      <c r="D96" s="117"/>
      <c r="E96" s="118" t="s">
        <v>20</v>
      </c>
      <c r="F96" s="119"/>
      <c r="G96" s="119"/>
      <c r="H96" s="120"/>
    </row>
    <row r="97" spans="2:8">
      <c r="B97" s="49" t="s">
        <v>21</v>
      </c>
      <c r="C97" s="155" t="s">
        <v>92</v>
      </c>
      <c r="D97" s="155"/>
      <c r="E97" s="58"/>
      <c r="F97" s="58"/>
      <c r="G97" s="58"/>
      <c r="H97" s="58"/>
    </row>
    <row r="98" spans="2:8">
      <c r="B98" s="49" t="s">
        <v>23</v>
      </c>
      <c r="C98" s="155" t="s">
        <v>93</v>
      </c>
      <c r="D98" s="155"/>
      <c r="E98" s="58"/>
      <c r="F98" s="58"/>
      <c r="G98" s="58"/>
      <c r="H98" s="58"/>
    </row>
    <row r="99" spans="2:8">
      <c r="B99" s="49" t="s">
        <v>25</v>
      </c>
      <c r="C99" s="160" t="s">
        <v>94</v>
      </c>
      <c r="D99" s="161"/>
      <c r="E99" s="58"/>
      <c r="F99" s="58"/>
      <c r="G99" s="58"/>
      <c r="H99" s="58"/>
    </row>
    <row r="100" spans="2:8">
      <c r="B100" s="49" t="s">
        <v>27</v>
      </c>
      <c r="C100" s="155" t="s">
        <v>30</v>
      </c>
      <c r="D100" s="155"/>
      <c r="E100" s="58"/>
      <c r="F100" s="58"/>
      <c r="G100" s="58"/>
      <c r="H100" s="58"/>
    </row>
    <row r="101" spans="2:8" ht="12.75" customHeight="1">
      <c r="B101" s="122" t="s">
        <v>38</v>
      </c>
      <c r="C101" s="122"/>
      <c r="D101" s="122"/>
      <c r="E101" s="110"/>
      <c r="F101" s="110"/>
      <c r="G101" s="110"/>
      <c r="H101" s="110"/>
    </row>
    <row r="102" spans="2:8" s="7" customFormat="1" ht="18.75" customHeight="1">
      <c r="B102" s="157" t="s">
        <v>95</v>
      </c>
      <c r="C102" s="157"/>
      <c r="D102" s="157"/>
      <c r="E102" s="157"/>
      <c r="F102" s="157"/>
      <c r="G102" s="157"/>
      <c r="H102" s="158"/>
    </row>
    <row r="103" spans="2:8" ht="7.05" customHeight="1">
      <c r="B103" s="47"/>
      <c r="C103" s="47"/>
      <c r="D103" s="47"/>
      <c r="E103" s="46"/>
      <c r="F103" s="46"/>
      <c r="G103" s="46"/>
      <c r="H103" s="46"/>
    </row>
    <row r="104" spans="2:8" ht="36" customHeight="1">
      <c r="B104" s="117" t="s">
        <v>96</v>
      </c>
      <c r="C104" s="117"/>
      <c r="D104" s="117"/>
      <c r="E104" s="10" t="str">
        <f>E$20</f>
        <v>Operador</v>
      </c>
      <c r="F104" s="10" t="str">
        <f>F$20</f>
        <v>Técnico</v>
      </c>
      <c r="G104" s="10" t="str">
        <f>G$20</f>
        <v>Supervisor</v>
      </c>
      <c r="H104" s="10" t="str">
        <f>H$20</f>
        <v>Gerente de Segurança</v>
      </c>
    </row>
    <row r="105" spans="2:8">
      <c r="B105" s="10">
        <v>6</v>
      </c>
      <c r="C105" s="11" t="s">
        <v>97</v>
      </c>
      <c r="D105" s="10" t="s">
        <v>19</v>
      </c>
      <c r="E105" s="118" t="s">
        <v>20</v>
      </c>
      <c r="F105" s="119"/>
      <c r="G105" s="119"/>
      <c r="H105" s="120"/>
    </row>
    <row r="106" spans="2:8">
      <c r="B106" s="9" t="s">
        <v>21</v>
      </c>
      <c r="C106" s="25" t="s">
        <v>98</v>
      </c>
      <c r="D106" s="72"/>
      <c r="E106" s="106"/>
      <c r="F106" s="106"/>
      <c r="G106" s="106"/>
      <c r="H106" s="106"/>
    </row>
    <row r="107" spans="2:8">
      <c r="B107" s="9" t="s">
        <v>23</v>
      </c>
      <c r="C107" s="25" t="s">
        <v>99</v>
      </c>
      <c r="D107" s="72"/>
      <c r="E107" s="106"/>
      <c r="F107" s="106"/>
      <c r="G107" s="106"/>
      <c r="H107" s="106"/>
    </row>
    <row r="108" spans="2:8">
      <c r="B108" s="9" t="s">
        <v>25</v>
      </c>
      <c r="C108" s="25" t="s">
        <v>100</v>
      </c>
      <c r="D108" s="107"/>
      <c r="E108" s="106"/>
      <c r="F108" s="106"/>
      <c r="G108" s="106"/>
      <c r="H108" s="106"/>
    </row>
    <row r="109" spans="2:8">
      <c r="B109" s="9"/>
      <c r="C109" s="25" t="s">
        <v>101</v>
      </c>
      <c r="D109" s="72"/>
      <c r="E109" s="108"/>
      <c r="F109" s="108"/>
      <c r="G109" s="108"/>
      <c r="H109" s="108"/>
    </row>
    <row r="110" spans="2:8">
      <c r="B110" s="9"/>
      <c r="C110" s="25" t="s">
        <v>102</v>
      </c>
      <c r="D110" s="72"/>
      <c r="E110" s="108"/>
      <c r="F110" s="108"/>
      <c r="G110" s="108"/>
      <c r="H110" s="108"/>
    </row>
    <row r="111" spans="2:8">
      <c r="B111" s="9"/>
      <c r="C111" s="25" t="s">
        <v>103</v>
      </c>
      <c r="D111" s="72"/>
      <c r="E111" s="108"/>
      <c r="F111" s="108"/>
      <c r="G111" s="108"/>
      <c r="H111" s="108"/>
    </row>
    <row r="112" spans="2:8" ht="12.75" customHeight="1">
      <c r="B112" s="122" t="s">
        <v>38</v>
      </c>
      <c r="C112" s="122"/>
      <c r="D112" s="122"/>
      <c r="E112" s="114">
        <v>0</v>
      </c>
      <c r="F112" s="114"/>
      <c r="G112" s="110"/>
      <c r="H112" s="110"/>
    </row>
    <row r="113" spans="2:8" ht="7.05" customHeight="1">
      <c r="B113" s="47"/>
      <c r="C113" s="47"/>
      <c r="D113" s="47"/>
      <c r="E113" s="46"/>
      <c r="F113" s="46"/>
      <c r="G113" s="46"/>
      <c r="H113" s="46"/>
    </row>
    <row r="114" spans="2:8" ht="21" customHeight="1">
      <c r="B114" s="117" t="s">
        <v>104</v>
      </c>
      <c r="C114" s="117"/>
      <c r="D114" s="117"/>
      <c r="E114" s="117"/>
      <c r="F114" s="117"/>
      <c r="G114" s="117"/>
      <c r="H114" s="117"/>
    </row>
    <row r="115" spans="2:8" ht="7.05" customHeight="1">
      <c r="B115" s="46"/>
      <c r="C115" s="46"/>
      <c r="D115" s="46"/>
      <c r="E115" s="46"/>
      <c r="F115" s="46"/>
      <c r="G115" s="46"/>
      <c r="H115" s="46"/>
    </row>
    <row r="116" spans="2:8" ht="36" customHeight="1">
      <c r="B116" s="117" t="s">
        <v>105</v>
      </c>
      <c r="C116" s="117"/>
      <c r="D116" s="117"/>
      <c r="E116" s="10" t="str">
        <f>E$20</f>
        <v>Operador</v>
      </c>
      <c r="F116" s="10" t="str">
        <f>F$20</f>
        <v>Técnico</v>
      </c>
      <c r="G116" s="10" t="str">
        <f>G$20</f>
        <v>Supervisor</v>
      </c>
      <c r="H116" s="10" t="str">
        <f>H$20</f>
        <v>Gerente de Segurança</v>
      </c>
    </row>
    <row r="117" spans="2:8">
      <c r="B117" s="117"/>
      <c r="C117" s="117"/>
      <c r="D117" s="117"/>
      <c r="E117" s="118" t="s">
        <v>20</v>
      </c>
      <c r="F117" s="119"/>
      <c r="G117" s="119"/>
      <c r="H117" s="120"/>
    </row>
    <row r="118" spans="2:8">
      <c r="B118" s="51" t="s">
        <v>21</v>
      </c>
      <c r="C118" s="154" t="s">
        <v>106</v>
      </c>
      <c r="D118" s="154"/>
      <c r="E118" s="58"/>
      <c r="F118" s="58"/>
      <c r="G118" s="58"/>
      <c r="H118" s="58"/>
    </row>
    <row r="119" spans="2:8">
      <c r="B119" s="51" t="s">
        <v>23</v>
      </c>
      <c r="C119" s="154" t="s">
        <v>107</v>
      </c>
      <c r="D119" s="154"/>
      <c r="E119" s="58"/>
      <c r="F119" s="58"/>
      <c r="G119" s="58"/>
      <c r="H119" s="58"/>
    </row>
    <row r="120" spans="2:8">
      <c r="B120" s="51" t="s">
        <v>25</v>
      </c>
      <c r="C120" s="154" t="s">
        <v>108</v>
      </c>
      <c r="D120" s="154"/>
      <c r="E120" s="58"/>
      <c r="F120" s="58"/>
      <c r="G120" s="58"/>
      <c r="H120" s="58"/>
    </row>
    <row r="121" spans="2:8">
      <c r="B121" s="51" t="s">
        <v>27</v>
      </c>
      <c r="C121" s="154" t="s">
        <v>109</v>
      </c>
      <c r="D121" s="154"/>
      <c r="E121" s="58"/>
      <c r="F121" s="58"/>
      <c r="G121" s="58"/>
      <c r="H121" s="58"/>
    </row>
    <row r="122" spans="2:8">
      <c r="B122" s="51" t="s">
        <v>29</v>
      </c>
      <c r="C122" s="154" t="s">
        <v>110</v>
      </c>
      <c r="D122" s="154"/>
      <c r="E122" s="58"/>
      <c r="F122" s="58"/>
      <c r="G122" s="58"/>
      <c r="H122" s="58"/>
    </row>
    <row r="123" spans="2:8" ht="13.95" customHeight="1">
      <c r="B123" s="122" t="s">
        <v>111</v>
      </c>
      <c r="C123" s="122"/>
      <c r="D123" s="122"/>
      <c r="E123" s="109"/>
      <c r="F123" s="109"/>
      <c r="G123" s="109"/>
      <c r="H123" s="109"/>
    </row>
    <row r="124" spans="2:8">
      <c r="B124" s="49" t="s">
        <v>45</v>
      </c>
      <c r="C124" s="155" t="s">
        <v>112</v>
      </c>
      <c r="D124" s="155"/>
      <c r="E124" s="58"/>
      <c r="F124" s="58"/>
      <c r="G124" s="58"/>
      <c r="H124" s="58"/>
    </row>
    <row r="125" spans="2:8" ht="12.75" customHeight="1">
      <c r="B125" s="122" t="s">
        <v>113</v>
      </c>
      <c r="C125" s="122"/>
      <c r="D125" s="122"/>
      <c r="E125" s="110"/>
      <c r="F125" s="110"/>
      <c r="G125" s="110"/>
      <c r="H125" s="110"/>
    </row>
    <row r="126" spans="2:8" ht="7.05" customHeight="1">
      <c r="B126" s="46"/>
      <c r="C126" s="46"/>
      <c r="D126" s="46"/>
      <c r="E126" s="46"/>
      <c r="F126" s="46"/>
      <c r="G126" s="46"/>
      <c r="H126" s="46"/>
    </row>
    <row r="127" spans="2:8" ht="21" customHeight="1">
      <c r="B127" s="117" t="s">
        <v>114</v>
      </c>
      <c r="C127" s="117"/>
      <c r="D127" s="117"/>
      <c r="E127" s="117"/>
      <c r="F127" s="117"/>
      <c r="G127" s="117"/>
      <c r="H127" s="117"/>
    </row>
    <row r="128" spans="2:8" ht="7.05" customHeight="1">
      <c r="B128" s="46"/>
      <c r="C128" s="46"/>
      <c r="D128" s="46"/>
      <c r="E128" s="46"/>
      <c r="F128" s="46"/>
      <c r="G128" s="46"/>
      <c r="H128" s="46"/>
    </row>
    <row r="129" spans="2:8" ht="55.95" customHeight="1">
      <c r="B129" s="205" t="s">
        <v>115</v>
      </c>
      <c r="C129" s="206"/>
      <c r="D129" s="205" t="s">
        <v>116</v>
      </c>
      <c r="E129" s="206"/>
      <c r="F129" s="14" t="s">
        <v>117</v>
      </c>
      <c r="G129" s="14" t="s">
        <v>118</v>
      </c>
      <c r="H129" s="14" t="s">
        <v>119</v>
      </c>
    </row>
    <row r="130" spans="2:8">
      <c r="B130" s="15" t="s">
        <v>120</v>
      </c>
      <c r="C130" s="12" t="s">
        <v>6</v>
      </c>
      <c r="D130" s="207"/>
      <c r="E130" s="208"/>
      <c r="F130" s="63"/>
      <c r="G130" s="113"/>
      <c r="H130" s="209"/>
    </row>
    <row r="131" spans="2:8">
      <c r="B131" s="15" t="s">
        <v>121</v>
      </c>
      <c r="C131" s="12" t="s">
        <v>8</v>
      </c>
      <c r="D131" s="207"/>
      <c r="E131" s="208"/>
      <c r="F131" s="63"/>
      <c r="G131" s="113"/>
      <c r="H131" s="210"/>
    </row>
    <row r="132" spans="2:8" ht="13.5" customHeight="1">
      <c r="B132" s="15" t="s">
        <v>122</v>
      </c>
      <c r="C132" s="12" t="s">
        <v>9</v>
      </c>
      <c r="D132" s="207"/>
      <c r="E132" s="208"/>
      <c r="F132" s="63"/>
      <c r="G132" s="113"/>
      <c r="H132" s="210"/>
    </row>
    <row r="133" spans="2:8" ht="13.5" customHeight="1">
      <c r="B133" s="15" t="s">
        <v>123</v>
      </c>
      <c r="C133" s="12" t="s">
        <v>10</v>
      </c>
      <c r="D133" s="207"/>
      <c r="E133" s="208"/>
      <c r="F133" s="63"/>
      <c r="G133" s="113"/>
      <c r="H133" s="211"/>
    </row>
    <row r="134" spans="2:8" ht="24.45" customHeight="1">
      <c r="B134" s="124" t="s">
        <v>124</v>
      </c>
      <c r="C134" s="125"/>
      <c r="D134" s="125"/>
      <c r="E134" s="125"/>
      <c r="F134" s="212"/>
      <c r="G134" s="213">
        <v>0</v>
      </c>
      <c r="H134" s="213"/>
    </row>
    <row r="135" spans="2:8" ht="7.05" customHeight="1">
      <c r="B135" s="46"/>
      <c r="C135" s="46"/>
      <c r="D135" s="46"/>
      <c r="E135" s="46"/>
      <c r="F135" s="46"/>
      <c r="G135" s="46"/>
      <c r="H135" s="46"/>
    </row>
    <row r="136" spans="2:8" ht="21" hidden="1" customHeight="1">
      <c r="B136" s="117" t="s">
        <v>125</v>
      </c>
      <c r="C136" s="117"/>
      <c r="D136" s="117"/>
      <c r="E136" s="117"/>
      <c r="F136" s="117"/>
      <c r="G136" s="117"/>
      <c r="H136" s="117"/>
    </row>
    <row r="137" spans="2:8" ht="13.95" hidden="1" customHeight="1">
      <c r="B137" s="156" t="s">
        <v>126</v>
      </c>
      <c r="C137" s="156" t="s">
        <v>127</v>
      </c>
      <c r="D137" s="156"/>
      <c r="E137" s="16" t="s">
        <v>128</v>
      </c>
      <c r="F137" s="156" t="s">
        <v>129</v>
      </c>
      <c r="G137" s="156" t="s">
        <v>130</v>
      </c>
      <c r="H137" s="156"/>
    </row>
    <row r="138" spans="2:8" ht="13.95" hidden="1" customHeight="1">
      <c r="B138" s="156"/>
      <c r="C138" s="156"/>
      <c r="D138" s="156"/>
      <c r="E138" s="16" t="s">
        <v>131</v>
      </c>
      <c r="F138" s="156"/>
      <c r="G138" s="156" t="s">
        <v>132</v>
      </c>
      <c r="H138" s="156"/>
    </row>
    <row r="139" spans="2:8" ht="13.95" hidden="1" customHeight="1">
      <c r="B139" s="49">
        <v>1</v>
      </c>
      <c r="C139" s="144" t="s">
        <v>133</v>
      </c>
      <c r="D139" s="144"/>
      <c r="E139" s="49">
        <v>0</v>
      </c>
      <c r="F139" s="15" t="s">
        <v>134</v>
      </c>
      <c r="G139" s="141">
        <v>0</v>
      </c>
      <c r="H139" s="141"/>
    </row>
    <row r="140" spans="2:8" ht="13.95" hidden="1" customHeight="1">
      <c r="B140" s="49">
        <v>2</v>
      </c>
      <c r="C140" s="144" t="s">
        <v>135</v>
      </c>
      <c r="D140" s="144"/>
      <c r="E140" s="49">
        <v>0</v>
      </c>
      <c r="F140" s="15" t="s">
        <v>134</v>
      </c>
      <c r="G140" s="141">
        <v>0</v>
      </c>
      <c r="H140" s="141"/>
    </row>
    <row r="141" spans="2:8" ht="13.95" hidden="1" customHeight="1">
      <c r="B141" s="49">
        <v>3</v>
      </c>
      <c r="C141" s="144" t="s">
        <v>136</v>
      </c>
      <c r="D141" s="144"/>
      <c r="E141" s="49">
        <v>0</v>
      </c>
      <c r="F141" s="15" t="s">
        <v>134</v>
      </c>
      <c r="G141" s="141">
        <v>0</v>
      </c>
      <c r="H141" s="141"/>
    </row>
    <row r="142" spans="2:8" ht="13.95" hidden="1" customHeight="1">
      <c r="B142" s="49">
        <v>4</v>
      </c>
      <c r="C142" s="144" t="s">
        <v>137</v>
      </c>
      <c r="D142" s="144"/>
      <c r="E142" s="49">
        <v>0</v>
      </c>
      <c r="F142" s="49" t="s">
        <v>138</v>
      </c>
      <c r="G142" s="141">
        <v>0</v>
      </c>
      <c r="H142" s="141"/>
    </row>
    <row r="143" spans="2:8" ht="13.95" hidden="1" customHeight="1">
      <c r="B143" s="49">
        <v>5</v>
      </c>
      <c r="C143" s="144" t="s">
        <v>139</v>
      </c>
      <c r="D143" s="144"/>
      <c r="E143" s="49">
        <v>0</v>
      </c>
      <c r="F143" s="49" t="s">
        <v>138</v>
      </c>
      <c r="G143" s="141">
        <v>0</v>
      </c>
      <c r="H143" s="141"/>
    </row>
    <row r="144" spans="2:8" ht="13.95" hidden="1" customHeight="1">
      <c r="B144" s="49">
        <v>6</v>
      </c>
      <c r="C144" s="144" t="s">
        <v>140</v>
      </c>
      <c r="D144" s="144"/>
      <c r="E144" s="49">
        <v>0</v>
      </c>
      <c r="F144" s="15" t="s">
        <v>134</v>
      </c>
      <c r="G144" s="141">
        <v>0</v>
      </c>
      <c r="H144" s="141"/>
    </row>
    <row r="145" spans="2:11" ht="13.95" hidden="1" customHeight="1">
      <c r="B145" s="49">
        <v>7</v>
      </c>
      <c r="C145" s="144" t="s">
        <v>141</v>
      </c>
      <c r="D145" s="144"/>
      <c r="E145" s="52" t="s">
        <v>142</v>
      </c>
      <c r="F145" s="52" t="s">
        <v>142</v>
      </c>
      <c r="G145" s="153" t="s">
        <v>142</v>
      </c>
      <c r="H145" s="141"/>
      <c r="I145" s="46"/>
      <c r="J145" s="46"/>
      <c r="K145" s="46"/>
    </row>
    <row r="146" spans="2:11" ht="21" hidden="1" customHeight="1">
      <c r="B146" s="145" t="s">
        <v>143</v>
      </c>
      <c r="C146" s="145"/>
      <c r="D146" s="145"/>
      <c r="E146" s="145"/>
      <c r="F146" s="145"/>
      <c r="G146" s="145"/>
      <c r="H146" s="145"/>
      <c r="I146" s="46"/>
      <c r="J146" s="46"/>
      <c r="K146" s="46"/>
    </row>
    <row r="147" spans="2:11" ht="21" hidden="1" customHeight="1">
      <c r="B147" s="28"/>
      <c r="C147" s="17"/>
      <c r="D147" s="28"/>
      <c r="E147" s="17"/>
      <c r="F147" s="17"/>
      <c r="G147" s="17"/>
      <c r="H147" s="17"/>
      <c r="I147" s="46"/>
      <c r="J147" s="46"/>
      <c r="K147" s="46"/>
    </row>
    <row r="148" spans="2:11" ht="13.95" customHeight="1">
      <c r="B148" s="117" t="s">
        <v>144</v>
      </c>
      <c r="C148" s="117"/>
      <c r="D148" s="117"/>
      <c r="E148" s="117"/>
      <c r="F148" s="117"/>
      <c r="G148" s="117"/>
      <c r="H148" s="117"/>
      <c r="I148" s="46"/>
      <c r="J148" s="46"/>
      <c r="K148" s="46"/>
    </row>
    <row r="149" spans="2:11" s="19" customFormat="1">
      <c r="B149" s="2"/>
      <c r="C149" s="18" t="s">
        <v>145</v>
      </c>
      <c r="D149" s="146" t="s">
        <v>146</v>
      </c>
      <c r="E149" s="146"/>
      <c r="F149" s="26" t="s">
        <v>147</v>
      </c>
      <c r="G149" s="146" t="s">
        <v>148</v>
      </c>
      <c r="H149" s="146"/>
      <c r="I149" s="20"/>
      <c r="J149" s="20"/>
      <c r="K149" s="20"/>
    </row>
    <row r="150" spans="2:11" s="19" customFormat="1">
      <c r="B150" s="2"/>
      <c r="C150" s="21" t="s">
        <v>149</v>
      </c>
      <c r="D150" s="147"/>
      <c r="E150" s="148"/>
      <c r="F150" s="44"/>
      <c r="G150" s="130"/>
      <c r="H150" s="130"/>
      <c r="I150" s="73"/>
      <c r="J150" s="53"/>
      <c r="K150" s="53"/>
    </row>
    <row r="151" spans="2:11" s="19" customFormat="1">
      <c r="B151" s="2"/>
      <c r="C151" s="21" t="s">
        <v>150</v>
      </c>
      <c r="D151" s="149"/>
      <c r="E151" s="150"/>
      <c r="F151" s="44"/>
      <c r="G151" s="130"/>
      <c r="H151" s="130"/>
      <c r="I151" s="53"/>
      <c r="J151" s="53"/>
      <c r="K151" s="53"/>
    </row>
    <row r="152" spans="2:11" s="19" customFormat="1">
      <c r="B152" s="2"/>
      <c r="C152" s="21" t="s">
        <v>151</v>
      </c>
      <c r="D152" s="149"/>
      <c r="E152" s="150"/>
      <c r="F152" s="44"/>
      <c r="G152" s="130"/>
      <c r="H152" s="130"/>
      <c r="I152" s="53"/>
      <c r="J152" s="53"/>
      <c r="K152" s="53"/>
    </row>
    <row r="153" spans="2:11" s="19" customFormat="1">
      <c r="B153" s="2"/>
      <c r="C153" s="21" t="s">
        <v>152</v>
      </c>
      <c r="D153" s="149"/>
      <c r="E153" s="150"/>
      <c r="F153" s="44"/>
      <c r="G153" s="130"/>
      <c r="H153" s="130"/>
      <c r="I153" s="53"/>
      <c r="J153" s="53"/>
      <c r="K153" s="53"/>
    </row>
    <row r="154" spans="2:11" s="19" customFormat="1">
      <c r="B154" s="2"/>
      <c r="C154" s="21" t="s">
        <v>153</v>
      </c>
      <c r="D154" s="151"/>
      <c r="E154" s="152"/>
      <c r="F154" s="44"/>
      <c r="G154" s="130"/>
      <c r="H154" s="130"/>
      <c r="I154" s="53"/>
      <c r="J154" s="53"/>
      <c r="K154" s="53"/>
    </row>
    <row r="155" spans="2:11">
      <c r="B155" s="2" t="s">
        <v>87</v>
      </c>
      <c r="C155" s="127" t="s">
        <v>154</v>
      </c>
      <c r="D155" s="127"/>
      <c r="E155" s="127"/>
      <c r="F155" s="127"/>
      <c r="G155" s="131">
        <v>0</v>
      </c>
      <c r="H155" s="131"/>
      <c r="I155" s="46"/>
      <c r="J155" s="46"/>
      <c r="K155" s="46"/>
    </row>
    <row r="156" spans="2:11">
      <c r="B156" s="2"/>
      <c r="C156" s="1"/>
      <c r="D156" s="2"/>
      <c r="E156" s="3"/>
      <c r="F156" s="1"/>
      <c r="G156" s="4"/>
      <c r="H156" s="4"/>
      <c r="I156" s="46"/>
      <c r="J156" s="46"/>
      <c r="K156" s="46"/>
    </row>
    <row r="157" spans="2:11">
      <c r="B157" s="2"/>
      <c r="C157" s="21" t="s">
        <v>149</v>
      </c>
      <c r="D157" s="132"/>
      <c r="E157" s="132"/>
      <c r="F157" s="44"/>
      <c r="G157" s="130"/>
      <c r="H157" s="130"/>
      <c r="I157" s="46"/>
      <c r="J157" s="46"/>
      <c r="K157" s="46"/>
    </row>
    <row r="158" spans="2:11">
      <c r="B158" s="2"/>
      <c r="C158" s="21" t="s">
        <v>150</v>
      </c>
      <c r="D158" s="132"/>
      <c r="E158" s="132"/>
      <c r="F158" s="44"/>
      <c r="G158" s="130"/>
      <c r="H158" s="130"/>
      <c r="I158" s="46"/>
      <c r="J158" s="46"/>
      <c r="K158" s="46"/>
    </row>
    <row r="159" spans="2:11">
      <c r="B159" s="2"/>
      <c r="C159" s="21" t="s">
        <v>151</v>
      </c>
      <c r="D159" s="132"/>
      <c r="E159" s="132"/>
      <c r="F159" s="44"/>
      <c r="G159" s="130"/>
      <c r="H159" s="130"/>
      <c r="I159" s="46"/>
      <c r="J159" s="46"/>
      <c r="K159" s="46"/>
    </row>
    <row r="160" spans="2:11">
      <c r="B160" s="2"/>
      <c r="C160" s="21" t="s">
        <v>152</v>
      </c>
      <c r="D160" s="132"/>
      <c r="E160" s="132"/>
      <c r="F160" s="44"/>
      <c r="G160" s="130"/>
      <c r="H160" s="130"/>
      <c r="I160" s="46"/>
      <c r="J160" s="46"/>
      <c r="K160" s="46"/>
    </row>
    <row r="161" spans="2:8">
      <c r="B161" s="2"/>
      <c r="C161" s="21" t="s">
        <v>153</v>
      </c>
      <c r="D161" s="132"/>
      <c r="E161" s="132"/>
      <c r="F161" s="44"/>
      <c r="G161" s="130"/>
      <c r="H161" s="130"/>
    </row>
    <row r="162" spans="2:8">
      <c r="B162" s="2" t="s">
        <v>89</v>
      </c>
      <c r="C162" s="127" t="s">
        <v>155</v>
      </c>
      <c r="D162" s="127"/>
      <c r="E162" s="127"/>
      <c r="F162" s="127"/>
      <c r="G162" s="128">
        <v>0</v>
      </c>
      <c r="H162" s="129"/>
    </row>
    <row r="163" spans="2:8">
      <c r="B163" s="2"/>
      <c r="C163" s="22"/>
      <c r="D163" s="29"/>
      <c r="E163" s="22"/>
      <c r="F163" s="23"/>
      <c r="G163" s="133"/>
      <c r="H163" s="134"/>
    </row>
    <row r="164" spans="2:8">
      <c r="B164" s="2"/>
      <c r="C164" s="21" t="s">
        <v>149</v>
      </c>
      <c r="D164" s="132"/>
      <c r="E164" s="132"/>
      <c r="F164" s="44"/>
      <c r="G164" s="130"/>
      <c r="H164" s="130"/>
    </row>
    <row r="165" spans="2:8">
      <c r="B165" s="2"/>
      <c r="C165" s="21" t="s">
        <v>150</v>
      </c>
      <c r="D165" s="132"/>
      <c r="E165" s="132"/>
      <c r="F165" s="44"/>
      <c r="G165" s="130"/>
      <c r="H165" s="130"/>
    </row>
    <row r="166" spans="2:8">
      <c r="B166" s="2"/>
      <c r="C166" s="21" t="s">
        <v>151</v>
      </c>
      <c r="D166" s="132"/>
      <c r="E166" s="132"/>
      <c r="F166" s="44"/>
      <c r="G166" s="130"/>
      <c r="H166" s="130"/>
    </row>
    <row r="167" spans="2:8">
      <c r="B167" s="2"/>
      <c r="C167" s="21" t="s">
        <v>152</v>
      </c>
      <c r="D167" s="132"/>
      <c r="E167" s="132"/>
      <c r="F167" s="44"/>
      <c r="G167" s="130"/>
      <c r="H167" s="130"/>
    </row>
    <row r="168" spans="2:8">
      <c r="B168" s="2"/>
      <c r="C168" s="21" t="s">
        <v>153</v>
      </c>
      <c r="D168" s="132"/>
      <c r="E168" s="132"/>
      <c r="F168" s="44"/>
      <c r="G168" s="130"/>
      <c r="H168" s="130"/>
    </row>
    <row r="169" spans="2:8">
      <c r="B169" s="2" t="s">
        <v>156</v>
      </c>
      <c r="C169" s="127" t="s">
        <v>157</v>
      </c>
      <c r="D169" s="127"/>
      <c r="E169" s="127"/>
      <c r="F169" s="127"/>
      <c r="G169" s="131">
        <v>0</v>
      </c>
      <c r="H169" s="131"/>
    </row>
    <row r="170" spans="2:8">
      <c r="B170" s="2"/>
      <c r="C170" s="22"/>
      <c r="D170" s="29"/>
      <c r="E170" s="22"/>
      <c r="F170" s="23"/>
      <c r="G170" s="137"/>
      <c r="H170" s="138"/>
    </row>
    <row r="171" spans="2:8">
      <c r="B171" s="2" t="s">
        <v>158</v>
      </c>
      <c r="C171" s="135" t="s">
        <v>159</v>
      </c>
      <c r="D171" s="135"/>
      <c r="E171" s="135"/>
      <c r="F171" s="135"/>
      <c r="G171" s="131">
        <v>0</v>
      </c>
      <c r="H171" s="131"/>
    </row>
    <row r="172" spans="2:8">
      <c r="B172" s="2"/>
      <c r="C172" s="22"/>
      <c r="D172" s="29"/>
      <c r="E172" s="22"/>
      <c r="F172" s="23"/>
      <c r="G172" s="139"/>
      <c r="H172" s="140"/>
    </row>
    <row r="173" spans="2:8">
      <c r="B173" s="2" t="s">
        <v>160</v>
      </c>
      <c r="C173" s="135" t="s">
        <v>161</v>
      </c>
      <c r="D173" s="135"/>
      <c r="E173" s="135"/>
      <c r="F173" s="135"/>
      <c r="G173" s="126">
        <v>0</v>
      </c>
      <c r="H173" s="126"/>
    </row>
    <row r="175" spans="2:8">
      <c r="B175" s="136" t="s">
        <v>210</v>
      </c>
      <c r="C175" s="136"/>
      <c r="D175" s="136"/>
      <c r="E175" s="136"/>
      <c r="F175" s="136"/>
      <c r="G175" s="126">
        <f>G155+G162+G169+G171+G173</f>
        <v>0</v>
      </c>
      <c r="H175" s="126"/>
    </row>
    <row r="177" spans="2:11" ht="33" customHeight="1">
      <c r="B177" s="117" t="s">
        <v>162</v>
      </c>
      <c r="C177" s="117"/>
      <c r="D177" s="117"/>
      <c r="E177" s="10" t="s">
        <v>163</v>
      </c>
      <c r="F177" s="10" t="s">
        <v>164</v>
      </c>
      <c r="G177" s="10" t="s">
        <v>165</v>
      </c>
      <c r="H177" s="10" t="s">
        <v>166</v>
      </c>
      <c r="I177" s="10" t="s">
        <v>161</v>
      </c>
      <c r="J177" s="46"/>
      <c r="K177" s="46"/>
    </row>
    <row r="178" spans="2:11">
      <c r="B178" s="10">
        <v>6</v>
      </c>
      <c r="C178" s="11" t="s">
        <v>97</v>
      </c>
      <c r="D178" s="10" t="s">
        <v>19</v>
      </c>
      <c r="E178" s="118" t="s">
        <v>20</v>
      </c>
      <c r="F178" s="119"/>
      <c r="G178" s="119"/>
      <c r="H178" s="119"/>
      <c r="I178" s="120"/>
      <c r="J178" s="48"/>
      <c r="K178" s="48"/>
    </row>
    <row r="179" spans="2:11">
      <c r="B179" s="9" t="s">
        <v>21</v>
      </c>
      <c r="C179" s="25" t="s">
        <v>98</v>
      </c>
      <c r="D179" s="72"/>
      <c r="E179" s="106"/>
      <c r="F179" s="106"/>
      <c r="G179" s="106"/>
      <c r="H179" s="106"/>
      <c r="I179" s="106"/>
      <c r="J179" s="30"/>
      <c r="K179" s="30"/>
    </row>
    <row r="180" spans="2:11">
      <c r="B180" s="9" t="s">
        <v>23</v>
      </c>
      <c r="C180" s="25" t="s">
        <v>99</v>
      </c>
      <c r="D180" s="72"/>
      <c r="E180" s="106"/>
      <c r="F180" s="106"/>
      <c r="G180" s="106"/>
      <c r="H180" s="106"/>
      <c r="I180" s="106"/>
      <c r="J180" s="30"/>
      <c r="K180" s="30"/>
    </row>
    <row r="181" spans="2:11">
      <c r="B181" s="24" t="s">
        <v>25</v>
      </c>
      <c r="C181" s="31" t="s">
        <v>100</v>
      </c>
      <c r="D181" s="107"/>
      <c r="E181" s="115"/>
      <c r="F181" s="115"/>
      <c r="G181" s="115"/>
      <c r="H181" s="115"/>
      <c r="I181" s="115"/>
      <c r="J181" s="30"/>
      <c r="K181" s="30"/>
    </row>
    <row r="182" spans="2:11" ht="12.75" customHeight="1">
      <c r="B182" s="9"/>
      <c r="C182" s="25" t="s">
        <v>101</v>
      </c>
      <c r="D182" s="72"/>
      <c r="E182" s="106"/>
      <c r="F182" s="106"/>
      <c r="G182" s="106"/>
      <c r="H182" s="106"/>
      <c r="I182" s="106"/>
      <c r="J182" s="30"/>
      <c r="K182" s="30"/>
    </row>
    <row r="183" spans="2:11" ht="12.75" customHeight="1">
      <c r="B183" s="9"/>
      <c r="C183" s="25" t="s">
        <v>102</v>
      </c>
      <c r="D183" s="72"/>
      <c r="E183" s="106"/>
      <c r="F183" s="106"/>
      <c r="G183" s="106"/>
      <c r="H183" s="106"/>
      <c r="I183" s="106"/>
      <c r="J183" s="30"/>
      <c r="K183" s="30"/>
    </row>
    <row r="184" spans="2:11" ht="12.75" customHeight="1">
      <c r="B184" s="9"/>
      <c r="C184" s="25" t="s">
        <v>103</v>
      </c>
      <c r="D184" s="72"/>
      <c r="E184" s="106"/>
      <c r="F184" s="106"/>
      <c r="G184" s="106"/>
      <c r="H184" s="106"/>
      <c r="I184" s="106"/>
      <c r="J184" s="30"/>
      <c r="K184" s="30"/>
    </row>
    <row r="185" spans="2:11">
      <c r="B185" s="121" t="s">
        <v>167</v>
      </c>
      <c r="C185" s="121"/>
      <c r="D185" s="121"/>
      <c r="E185" s="114">
        <f>SUM(E179:E184)</f>
        <v>0</v>
      </c>
      <c r="F185" s="114">
        <f t="shared" ref="F185:I185" si="1">SUM(F179:F184)</f>
        <v>0</v>
      </c>
      <c r="G185" s="114">
        <f t="shared" si="1"/>
        <v>0</v>
      </c>
      <c r="H185" s="114">
        <f t="shared" si="1"/>
        <v>0</v>
      </c>
      <c r="I185" s="114">
        <f t="shared" si="1"/>
        <v>0</v>
      </c>
      <c r="J185" s="54"/>
      <c r="K185" s="54"/>
    </row>
    <row r="186" spans="2:11" ht="13.95" customHeight="1">
      <c r="B186" s="122" t="s">
        <v>168</v>
      </c>
      <c r="C186" s="122"/>
      <c r="D186" s="122"/>
      <c r="E186" s="114">
        <f>SUM(E185:I185)</f>
        <v>0</v>
      </c>
      <c r="F186" s="46"/>
      <c r="G186" s="46"/>
      <c r="H186" s="46"/>
      <c r="I186" s="48"/>
      <c r="J186" s="48"/>
      <c r="K186" s="48"/>
    </row>
    <row r="188" spans="2:11" ht="25.05" customHeight="1">
      <c r="B188" s="34" t="s">
        <v>169</v>
      </c>
      <c r="C188" s="33"/>
      <c r="D188" s="33"/>
      <c r="E188" s="33"/>
      <c r="F188" s="33"/>
      <c r="G188" s="33"/>
      <c r="H188" s="123">
        <v>0</v>
      </c>
      <c r="I188" s="123"/>
      <c r="J188" s="46"/>
      <c r="K188" s="46"/>
    </row>
    <row r="189" spans="2:11" ht="9" customHeight="1">
      <c r="B189" s="46"/>
      <c r="C189" s="46"/>
      <c r="D189" s="46"/>
      <c r="E189" s="46"/>
      <c r="F189" s="46"/>
      <c r="G189" s="46"/>
      <c r="H189" s="54"/>
      <c r="I189" s="54"/>
      <c r="J189" s="46"/>
      <c r="K189" s="46"/>
    </row>
    <row r="190" spans="2:11" ht="25.05" customHeight="1">
      <c r="B190" s="124" t="s">
        <v>170</v>
      </c>
      <c r="C190" s="125"/>
      <c r="D190" s="125"/>
      <c r="E190" s="125"/>
      <c r="F190" s="125"/>
      <c r="G190" s="125"/>
      <c r="H190" s="123">
        <v>0</v>
      </c>
      <c r="I190" s="123"/>
      <c r="J190" s="76"/>
      <c r="K190" s="46"/>
    </row>
    <row r="191" spans="2:11" ht="9" customHeight="1">
      <c r="B191" s="55"/>
      <c r="C191" s="48"/>
      <c r="D191" s="55"/>
      <c r="E191" s="48"/>
      <c r="F191" s="48"/>
      <c r="G191" s="48"/>
      <c r="H191" s="56"/>
      <c r="I191" s="46"/>
      <c r="J191" s="46"/>
      <c r="K191" s="46"/>
    </row>
    <row r="192" spans="2:11" ht="25.05" customHeight="1">
      <c r="B192" s="124" t="s">
        <v>193</v>
      </c>
      <c r="C192" s="125"/>
      <c r="D192" s="125"/>
      <c r="E192" s="125"/>
      <c r="F192" s="125"/>
      <c r="G192" s="125"/>
      <c r="H192" s="126">
        <f>TRUNC(ROUND(H190*60,2),2)</f>
        <v>0</v>
      </c>
      <c r="I192" s="126"/>
      <c r="J192" s="76"/>
      <c r="K192" s="46"/>
    </row>
    <row r="193" spans="2:9">
      <c r="B193" s="55"/>
      <c r="C193" s="48"/>
      <c r="D193" s="55"/>
      <c r="E193" s="48"/>
      <c r="F193" s="48"/>
      <c r="G193" s="48"/>
      <c r="H193" s="56"/>
      <c r="I193" s="46"/>
    </row>
    <row r="194" spans="2:9" ht="22.5" customHeight="1">
      <c r="B194" s="55"/>
      <c r="C194" s="48"/>
      <c r="D194" s="55"/>
      <c r="E194" s="48"/>
      <c r="F194" s="48"/>
      <c r="G194" s="48"/>
      <c r="H194" s="48"/>
      <c r="I194" s="46"/>
    </row>
  </sheetData>
  <mergeCells count="163">
    <mergeCell ref="B9:E9"/>
    <mergeCell ref="F9:G9"/>
    <mergeCell ref="B11:H11"/>
    <mergeCell ref="C13:D13"/>
    <mergeCell ref="B2:F2"/>
    <mergeCell ref="G2:H2"/>
    <mergeCell ref="B7:E7"/>
    <mergeCell ref="F7:G7"/>
    <mergeCell ref="B8:E8"/>
    <mergeCell ref="F8:G8"/>
    <mergeCell ref="B4:H4"/>
    <mergeCell ref="B5:E5"/>
    <mergeCell ref="F5:G5"/>
    <mergeCell ref="B6:E6"/>
    <mergeCell ref="F6:G6"/>
    <mergeCell ref="B48:C48"/>
    <mergeCell ref="B37:C37"/>
    <mergeCell ref="E37:H37"/>
    <mergeCell ref="B46:C46"/>
    <mergeCell ref="E48:H48"/>
    <mergeCell ref="B12:D12"/>
    <mergeCell ref="E13:H13"/>
    <mergeCell ref="C14:D14"/>
    <mergeCell ref="C15:D15"/>
    <mergeCell ref="C16:D16"/>
    <mergeCell ref="C17:D17"/>
    <mergeCell ref="E17:H17"/>
    <mergeCell ref="E16:H16"/>
    <mergeCell ref="E15:H15"/>
    <mergeCell ref="B27:D27"/>
    <mergeCell ref="B20:D20"/>
    <mergeCell ref="E21:H21"/>
    <mergeCell ref="B33:C33"/>
    <mergeCell ref="B35:D35"/>
    <mergeCell ref="B29:D29"/>
    <mergeCell ref="B30:C30"/>
    <mergeCell ref="E30:H30"/>
    <mergeCell ref="E18:H18"/>
    <mergeCell ref="C18:D18"/>
    <mergeCell ref="B58:D58"/>
    <mergeCell ref="C59:D59"/>
    <mergeCell ref="E59:H59"/>
    <mergeCell ref="C60:D60"/>
    <mergeCell ref="B56:D56"/>
    <mergeCell ref="C61:D61"/>
    <mergeCell ref="C62:D62"/>
    <mergeCell ref="B63:D63"/>
    <mergeCell ref="B65:D65"/>
    <mergeCell ref="E66:H66"/>
    <mergeCell ref="B73:C73"/>
    <mergeCell ref="B75:D75"/>
    <mergeCell ref="B76:C76"/>
    <mergeCell ref="E76:H76"/>
    <mergeCell ref="B87:D87"/>
    <mergeCell ref="B89:D89"/>
    <mergeCell ref="C90:D90"/>
    <mergeCell ref="E90:H90"/>
    <mergeCell ref="B83:C83"/>
    <mergeCell ref="B85:D85"/>
    <mergeCell ref="E85:H85"/>
    <mergeCell ref="C86:D86"/>
    <mergeCell ref="C97:D97"/>
    <mergeCell ref="C98:D98"/>
    <mergeCell ref="C99:D99"/>
    <mergeCell ref="C91:D91"/>
    <mergeCell ref="C92:D92"/>
    <mergeCell ref="B93:D93"/>
    <mergeCell ref="B95:D95"/>
    <mergeCell ref="C96:D96"/>
    <mergeCell ref="E96:H96"/>
    <mergeCell ref="C100:D100"/>
    <mergeCell ref="B101:D101"/>
    <mergeCell ref="B102:H102"/>
    <mergeCell ref="B104:D104"/>
    <mergeCell ref="E105:H105"/>
    <mergeCell ref="C118:D118"/>
    <mergeCell ref="C119:D119"/>
    <mergeCell ref="C120:D120"/>
    <mergeCell ref="B112:D112"/>
    <mergeCell ref="B114:H114"/>
    <mergeCell ref="B116:D117"/>
    <mergeCell ref="E117:H117"/>
    <mergeCell ref="C121:D121"/>
    <mergeCell ref="C122:D122"/>
    <mergeCell ref="B123:D123"/>
    <mergeCell ref="B137:B138"/>
    <mergeCell ref="C137:D138"/>
    <mergeCell ref="F137:F138"/>
    <mergeCell ref="G137:H137"/>
    <mergeCell ref="D130:E130"/>
    <mergeCell ref="D131:E131"/>
    <mergeCell ref="D132:E132"/>
    <mergeCell ref="G138:H138"/>
    <mergeCell ref="C143:D143"/>
    <mergeCell ref="G143:H143"/>
    <mergeCell ref="C140:D140"/>
    <mergeCell ref="G140:H140"/>
    <mergeCell ref="C141:D141"/>
    <mergeCell ref="G141:H141"/>
    <mergeCell ref="B146:H146"/>
    <mergeCell ref="B148:H148"/>
    <mergeCell ref="C124:D124"/>
    <mergeCell ref="B125:D125"/>
    <mergeCell ref="B127:H127"/>
    <mergeCell ref="B129:C129"/>
    <mergeCell ref="D129:E129"/>
    <mergeCell ref="H130:H133"/>
    <mergeCell ref="B134:F134"/>
    <mergeCell ref="G134:H134"/>
    <mergeCell ref="C139:D139"/>
    <mergeCell ref="G139:H139"/>
    <mergeCell ref="D133:E133"/>
    <mergeCell ref="B136:H136"/>
    <mergeCell ref="C142:D142"/>
    <mergeCell ref="G142:H142"/>
    <mergeCell ref="D149:E149"/>
    <mergeCell ref="G149:H149"/>
    <mergeCell ref="D150:E154"/>
    <mergeCell ref="G150:H150"/>
    <mergeCell ref="G154:H154"/>
    <mergeCell ref="C144:D144"/>
    <mergeCell ref="G144:H144"/>
    <mergeCell ref="C145:D145"/>
    <mergeCell ref="G145:H145"/>
    <mergeCell ref="G151:H151"/>
    <mergeCell ref="G153:H153"/>
    <mergeCell ref="G152:H152"/>
    <mergeCell ref="C155:F155"/>
    <mergeCell ref="G155:H155"/>
    <mergeCell ref="G157:H157"/>
    <mergeCell ref="G158:H158"/>
    <mergeCell ref="C162:F162"/>
    <mergeCell ref="G162:H162"/>
    <mergeCell ref="D164:E168"/>
    <mergeCell ref="G167:H167"/>
    <mergeCell ref="G168:H168"/>
    <mergeCell ref="G166:H166"/>
    <mergeCell ref="D157:E161"/>
    <mergeCell ref="G160:H160"/>
    <mergeCell ref="G161:H161"/>
    <mergeCell ref="G159:H159"/>
    <mergeCell ref="G170:H170"/>
    <mergeCell ref="C171:F171"/>
    <mergeCell ref="G171:H171"/>
    <mergeCell ref="G172:H172"/>
    <mergeCell ref="C173:F173"/>
    <mergeCell ref="G173:H173"/>
    <mergeCell ref="G163:H163"/>
    <mergeCell ref="G164:H164"/>
    <mergeCell ref="G165:H165"/>
    <mergeCell ref="C169:F169"/>
    <mergeCell ref="G169:H169"/>
    <mergeCell ref="E178:I178"/>
    <mergeCell ref="H188:I188"/>
    <mergeCell ref="B185:D185"/>
    <mergeCell ref="B186:D186"/>
    <mergeCell ref="B190:G190"/>
    <mergeCell ref="B192:G192"/>
    <mergeCell ref="H190:I190"/>
    <mergeCell ref="H192:I192"/>
    <mergeCell ref="B175:F175"/>
    <mergeCell ref="G175:H175"/>
    <mergeCell ref="B177:D177"/>
  </mergeCells>
  <pageMargins left="0.27559055118110237" right="0.11811023622047245" top="1.6535433070866143" bottom="0.51181102362204722" header="0.27559055118110237" footer="0.19685039370078741"/>
  <pageSetup paperSize="8" scale="69" fitToHeight="2" orientation="portrait" r:id="rId1"/>
  <headerFooter>
    <oddHeader>&amp;C&amp;G
&amp;"Times New Roman,Negrito"&amp;12PLANILHA DE CUSTOS E FORMAÇÃO DE PREÇOS PREENCHIDA</oddHeader>
    <oddFooter>&amp;CPágina &amp;P de &amp;N</oddFooter>
  </headerFooter>
  <rowBreaks count="11" manualBreakCount="11">
    <brk id="19" max="9" man="1"/>
    <brk id="28" max="9" man="1"/>
    <brk id="47" max="9" man="1"/>
    <brk id="64" max="9" man="1"/>
    <brk id="69" max="9" man="1"/>
    <brk id="74" max="9" man="1"/>
    <brk id="84" max="9" man="1"/>
    <brk id="94" max="9" man="1"/>
    <brk id="103" max="9" man="1"/>
    <brk id="113" max="9" man="1"/>
    <brk id="135" max="9" man="1"/>
  </rowBreaks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7030A0"/>
    <pageSetUpPr fitToPage="1"/>
  </sheetPr>
  <dimension ref="A1:E35"/>
  <sheetViews>
    <sheetView showGridLines="0" zoomScale="50" zoomScaleNormal="50" workbookViewId="0">
      <selection sqref="A1:B1"/>
    </sheetView>
  </sheetViews>
  <sheetFormatPr defaultColWidth="9.21875" defaultRowHeight="13.2"/>
  <cols>
    <col min="1" max="1" width="17.21875" style="35" customWidth="1"/>
    <col min="2" max="2" width="78.77734375" style="35" bestFit="1" customWidth="1"/>
    <col min="3" max="3" width="31.6640625" style="35" customWidth="1"/>
    <col min="4" max="4" width="20.44140625" style="35" customWidth="1"/>
    <col min="5" max="5" width="20.77734375" style="35" customWidth="1"/>
    <col min="6" max="6" width="9.21875" style="35" customWidth="1"/>
    <col min="7" max="16384" width="9.21875" style="35"/>
  </cols>
  <sheetData>
    <row r="1" spans="1:5" ht="20.55" customHeight="1">
      <c r="A1" s="221" t="str" cm="1">
        <f t="array" aca="1" ref="A1" ca="1">_xlfn.TEXTAFTER(CELL("nome.arquivo",A1),"]")</f>
        <v>Insumos &amp; Peças - Recife</v>
      </c>
      <c r="B1" s="222"/>
    </row>
    <row r="2" spans="1:5" ht="15" customHeight="1">
      <c r="A2" s="42" t="s">
        <v>205</v>
      </c>
      <c r="E2" s="43"/>
    </row>
    <row r="3" spans="1:5" ht="21">
      <c r="A3" s="82" t="s">
        <v>204</v>
      </c>
      <c r="D3" s="223"/>
      <c r="E3" s="223"/>
    </row>
    <row r="4" spans="1:5" ht="29.55" customHeight="1">
      <c r="A4" s="36" t="s">
        <v>171</v>
      </c>
    </row>
    <row r="5" spans="1:5" ht="15" customHeight="1">
      <c r="A5" s="219" t="s">
        <v>172</v>
      </c>
      <c r="B5" s="220" t="s">
        <v>173</v>
      </c>
      <c r="C5" s="214" t="s">
        <v>174</v>
      </c>
      <c r="D5" s="214" t="s">
        <v>175</v>
      </c>
      <c r="E5" s="214" t="s">
        <v>176</v>
      </c>
    </row>
    <row r="6" spans="1:5" ht="15" customHeight="1">
      <c r="A6" s="219"/>
      <c r="B6" s="220"/>
      <c r="C6" s="215"/>
      <c r="D6" s="215"/>
      <c r="E6" s="215"/>
    </row>
    <row r="7" spans="1:5" ht="15" customHeight="1">
      <c r="A7" s="37" t="s">
        <v>21</v>
      </c>
      <c r="B7" s="38" t="s">
        <v>177</v>
      </c>
      <c r="C7" s="65">
        <v>0</v>
      </c>
      <c r="D7" s="74">
        <v>0</v>
      </c>
      <c r="E7" s="103"/>
    </row>
    <row r="8" spans="1:5" ht="15" customHeight="1">
      <c r="A8" s="39" t="s">
        <v>23</v>
      </c>
      <c r="B8" s="40" t="s">
        <v>178</v>
      </c>
      <c r="C8" s="65">
        <v>0</v>
      </c>
      <c r="D8" s="74">
        <v>0</v>
      </c>
      <c r="E8" s="103"/>
    </row>
    <row r="9" spans="1:5" ht="15" customHeight="1">
      <c r="A9" s="37" t="s">
        <v>25</v>
      </c>
      <c r="B9" s="40" t="s">
        <v>179</v>
      </c>
      <c r="C9" s="65">
        <v>0</v>
      </c>
      <c r="D9" s="74">
        <v>0</v>
      </c>
      <c r="E9" s="103"/>
    </row>
    <row r="10" spans="1:5" ht="15" customHeight="1">
      <c r="A10" s="37" t="s">
        <v>27</v>
      </c>
      <c r="B10" s="41" t="s">
        <v>180</v>
      </c>
      <c r="C10" s="65">
        <v>0</v>
      </c>
      <c r="D10" s="74">
        <v>0</v>
      </c>
      <c r="E10" s="103"/>
    </row>
    <row r="11" spans="1:5" ht="15" customHeight="1">
      <c r="A11" s="37" t="s">
        <v>29</v>
      </c>
      <c r="B11" s="41" t="s">
        <v>181</v>
      </c>
      <c r="C11" s="65">
        <v>0</v>
      </c>
      <c r="D11" s="74">
        <v>0</v>
      </c>
      <c r="E11" s="103"/>
    </row>
    <row r="12" spans="1:5" ht="15" customHeight="1">
      <c r="A12" s="39" t="s">
        <v>45</v>
      </c>
      <c r="B12" s="41" t="s">
        <v>194</v>
      </c>
      <c r="C12" s="65">
        <v>0</v>
      </c>
      <c r="D12" s="74">
        <v>0</v>
      </c>
      <c r="E12" s="103"/>
    </row>
    <row r="13" spans="1:5" ht="15" customHeight="1">
      <c r="A13" s="216" t="s">
        <v>182</v>
      </c>
      <c r="B13" s="217"/>
      <c r="C13" s="217"/>
      <c r="D13" s="218"/>
      <c r="E13" s="104">
        <f>SUM(E7:E12)</f>
        <v>0</v>
      </c>
    </row>
    <row r="14" spans="1:5" ht="15" customHeight="1"/>
    <row r="15" spans="1:5" ht="15" customHeight="1">
      <c r="A15" s="36" t="s">
        <v>183</v>
      </c>
    </row>
    <row r="16" spans="1:5" ht="15" customHeight="1">
      <c r="A16" s="219" t="s">
        <v>172</v>
      </c>
      <c r="B16" s="220" t="s">
        <v>173</v>
      </c>
      <c r="C16" s="214" t="s">
        <v>174</v>
      </c>
      <c r="D16" s="214" t="s">
        <v>175</v>
      </c>
      <c r="E16" s="214" t="s">
        <v>176</v>
      </c>
    </row>
    <row r="17" spans="1:5" ht="15" customHeight="1">
      <c r="A17" s="219"/>
      <c r="B17" s="220"/>
      <c r="C17" s="215"/>
      <c r="D17" s="215"/>
      <c r="E17" s="215"/>
    </row>
    <row r="18" spans="1:5" ht="15" customHeight="1">
      <c r="A18" s="37" t="s">
        <v>21</v>
      </c>
      <c r="B18" s="38" t="s">
        <v>177</v>
      </c>
      <c r="C18" s="65">
        <v>0</v>
      </c>
      <c r="D18" s="74">
        <v>0</v>
      </c>
      <c r="E18" s="103"/>
    </row>
    <row r="19" spans="1:5" ht="15" customHeight="1">
      <c r="A19" s="39" t="s">
        <v>23</v>
      </c>
      <c r="B19" s="40" t="s">
        <v>178</v>
      </c>
      <c r="C19" s="65">
        <v>0</v>
      </c>
      <c r="D19" s="74">
        <v>0</v>
      </c>
      <c r="E19" s="103"/>
    </row>
    <row r="20" spans="1:5" ht="15" customHeight="1">
      <c r="A20" s="37" t="s">
        <v>25</v>
      </c>
      <c r="B20" s="40" t="s">
        <v>179</v>
      </c>
      <c r="C20" s="65">
        <v>0</v>
      </c>
      <c r="D20" s="74">
        <v>0</v>
      </c>
      <c r="E20" s="103"/>
    </row>
    <row r="21" spans="1:5" ht="15" customHeight="1">
      <c r="A21" s="37" t="s">
        <v>27</v>
      </c>
      <c r="B21" s="41" t="s">
        <v>180</v>
      </c>
      <c r="C21" s="65">
        <v>0</v>
      </c>
      <c r="D21" s="74">
        <v>0</v>
      </c>
      <c r="E21" s="103"/>
    </row>
    <row r="22" spans="1:5" ht="15" customHeight="1">
      <c r="A22" s="37" t="s">
        <v>29</v>
      </c>
      <c r="B22" s="41" t="s">
        <v>181</v>
      </c>
      <c r="C22" s="65">
        <v>0</v>
      </c>
      <c r="D22" s="74">
        <v>0</v>
      </c>
      <c r="E22" s="103"/>
    </row>
    <row r="23" spans="1:5" ht="15" customHeight="1">
      <c r="A23" s="39" t="s">
        <v>45</v>
      </c>
      <c r="B23" s="41" t="s">
        <v>194</v>
      </c>
      <c r="C23" s="65">
        <v>0</v>
      </c>
      <c r="D23" s="74">
        <v>0</v>
      </c>
      <c r="E23" s="103"/>
    </row>
    <row r="24" spans="1:5" ht="15" customHeight="1">
      <c r="A24" s="216" t="s">
        <v>184</v>
      </c>
      <c r="B24" s="217"/>
      <c r="C24" s="217"/>
      <c r="D24" s="218"/>
      <c r="E24" s="104">
        <f>SUM(E18:E23)</f>
        <v>0</v>
      </c>
    </row>
    <row r="25" spans="1:5" ht="15" customHeight="1"/>
    <row r="26" spans="1:5" ht="15" customHeight="1">
      <c r="A26" s="36" t="s">
        <v>185</v>
      </c>
    </row>
    <row r="27" spans="1:5" ht="15" customHeight="1">
      <c r="A27" s="219" t="s">
        <v>172</v>
      </c>
      <c r="B27" s="220" t="s">
        <v>173</v>
      </c>
      <c r="C27" s="214" t="s">
        <v>174</v>
      </c>
      <c r="D27" s="214" t="s">
        <v>175</v>
      </c>
      <c r="E27" s="214" t="s">
        <v>176</v>
      </c>
    </row>
    <row r="28" spans="1:5" ht="15" customHeight="1">
      <c r="A28" s="219"/>
      <c r="B28" s="220"/>
      <c r="C28" s="215"/>
      <c r="D28" s="215"/>
      <c r="E28" s="215"/>
    </row>
    <row r="29" spans="1:5" ht="15" customHeight="1">
      <c r="A29" s="37" t="s">
        <v>21</v>
      </c>
      <c r="B29" s="38" t="s">
        <v>177</v>
      </c>
      <c r="C29" s="65">
        <v>0</v>
      </c>
      <c r="D29" s="74">
        <v>0</v>
      </c>
      <c r="E29" s="103"/>
    </row>
    <row r="30" spans="1:5" ht="15" customHeight="1">
      <c r="A30" s="39" t="s">
        <v>23</v>
      </c>
      <c r="B30" s="40" t="s">
        <v>178</v>
      </c>
      <c r="C30" s="65">
        <v>0</v>
      </c>
      <c r="D30" s="74">
        <v>0</v>
      </c>
      <c r="E30" s="103"/>
    </row>
    <row r="31" spans="1:5" ht="15" customHeight="1">
      <c r="A31" s="37" t="s">
        <v>25</v>
      </c>
      <c r="B31" s="40" t="s">
        <v>179</v>
      </c>
      <c r="C31" s="65">
        <v>0</v>
      </c>
      <c r="D31" s="74">
        <v>0</v>
      </c>
      <c r="E31" s="103"/>
    </row>
    <row r="32" spans="1:5" ht="15" customHeight="1">
      <c r="A32" s="37" t="s">
        <v>27</v>
      </c>
      <c r="B32" s="41" t="s">
        <v>180</v>
      </c>
      <c r="C32" s="65">
        <v>0</v>
      </c>
      <c r="D32" s="74">
        <v>0</v>
      </c>
      <c r="E32" s="103"/>
    </row>
    <row r="33" spans="1:5" ht="15" customHeight="1">
      <c r="A33" s="37" t="s">
        <v>29</v>
      </c>
      <c r="B33" s="41" t="s">
        <v>181</v>
      </c>
      <c r="C33" s="65">
        <v>0</v>
      </c>
      <c r="D33" s="74">
        <v>0</v>
      </c>
      <c r="E33" s="103"/>
    </row>
    <row r="34" spans="1:5" ht="15" customHeight="1">
      <c r="A34" s="39" t="s">
        <v>45</v>
      </c>
      <c r="B34" s="41" t="s">
        <v>194</v>
      </c>
      <c r="C34" s="65">
        <v>0</v>
      </c>
      <c r="D34" s="74">
        <v>0</v>
      </c>
      <c r="E34" s="103"/>
    </row>
    <row r="35" spans="1:5" ht="15" customHeight="1">
      <c r="A35" s="216" t="s">
        <v>184</v>
      </c>
      <c r="B35" s="217"/>
      <c r="C35" s="217"/>
      <c r="D35" s="218"/>
      <c r="E35" s="104">
        <f>SUM(E29:E34)</f>
        <v>0</v>
      </c>
    </row>
  </sheetData>
  <mergeCells count="20">
    <mergeCell ref="E16:E17"/>
    <mergeCell ref="A24:D24"/>
    <mergeCell ref="A27:A28"/>
    <mergeCell ref="B27:B28"/>
    <mergeCell ref="C27:C28"/>
    <mergeCell ref="D27:D28"/>
    <mergeCell ref="E27:E28"/>
    <mergeCell ref="A1:B1"/>
    <mergeCell ref="D3:E3"/>
    <mergeCell ref="A5:A6"/>
    <mergeCell ref="B5:B6"/>
    <mergeCell ref="C5:C6"/>
    <mergeCell ref="D5:D6"/>
    <mergeCell ref="E5:E6"/>
    <mergeCell ref="A13:D13"/>
    <mergeCell ref="A16:A17"/>
    <mergeCell ref="B16:B17"/>
    <mergeCell ref="C16:C17"/>
    <mergeCell ref="A35:D35"/>
    <mergeCell ref="D16:D17"/>
  </mergeCells>
  <pageMargins left="0.511811024" right="0.511811024" top="0.78740157499999996" bottom="0.78740157499999996" header="0.31496062000000002" footer="0.31496062000000002"/>
  <pageSetup paperSize="9" scale="5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99FF"/>
    <pageSetUpPr fitToPage="1"/>
  </sheetPr>
  <dimension ref="B1:K194"/>
  <sheetViews>
    <sheetView zoomScale="50" zoomScaleNormal="50" zoomScaleSheetLayoutView="100" workbookViewId="0"/>
  </sheetViews>
  <sheetFormatPr defaultColWidth="8.77734375" defaultRowHeight="13.8"/>
  <cols>
    <col min="1" max="1" width="2.21875" style="6" customWidth="1"/>
    <col min="2" max="2" width="9.21875" style="6" customWidth="1"/>
    <col min="3" max="3" width="62.77734375" style="6" customWidth="1"/>
    <col min="4" max="4" width="9.44140625" style="6" customWidth="1"/>
    <col min="5" max="5" width="17.77734375" style="6" customWidth="1"/>
    <col min="6" max="6" width="18" style="6" customWidth="1"/>
    <col min="7" max="7" width="16.5546875" style="6" customWidth="1"/>
    <col min="8" max="8" width="17.21875" style="6" customWidth="1"/>
    <col min="9" max="9" width="16.5546875" style="6" customWidth="1"/>
    <col min="10" max="12" width="9.5546875" style="6" customWidth="1"/>
    <col min="13" max="16384" width="8.77734375" style="6"/>
  </cols>
  <sheetData>
    <row r="1" spans="2:9" ht="7.05" customHeight="1">
      <c r="B1" s="5"/>
      <c r="C1" s="5"/>
      <c r="D1" s="5"/>
      <c r="E1" s="5"/>
      <c r="F1" s="5"/>
      <c r="G1" s="5"/>
      <c r="H1" s="5"/>
    </row>
    <row r="2" spans="2:9" ht="21" customHeight="1">
      <c r="B2" s="199" t="s">
        <v>0</v>
      </c>
      <c r="C2" s="200"/>
      <c r="D2" s="200"/>
      <c r="E2" s="200"/>
      <c r="F2" s="201"/>
      <c r="G2" s="202" t="str" cm="1">
        <f t="array" aca="1" ref="G2" ca="1">_xlfn.TEXTAFTER(CELL("nome.arquivo",A1),"]")</f>
        <v>Rio de Janeiro</v>
      </c>
      <c r="H2" s="203"/>
    </row>
    <row r="3" spans="2:9" ht="7.05" customHeight="1">
      <c r="B3" s="5"/>
      <c r="C3" s="5"/>
      <c r="D3" s="5"/>
      <c r="E3" s="5"/>
      <c r="F3" s="5"/>
      <c r="G3" s="5"/>
      <c r="H3" s="5"/>
    </row>
    <row r="4" spans="2:9" ht="21" customHeight="1">
      <c r="B4" s="198" t="s">
        <v>2</v>
      </c>
      <c r="C4" s="198"/>
      <c r="D4" s="198"/>
      <c r="E4" s="198"/>
      <c r="F4" s="198"/>
      <c r="G4" s="198"/>
      <c r="H4" s="198"/>
    </row>
    <row r="5" spans="2:9" ht="35.25" customHeight="1">
      <c r="B5" s="204" t="s">
        <v>3</v>
      </c>
      <c r="C5" s="204"/>
      <c r="D5" s="204"/>
      <c r="E5" s="204"/>
      <c r="F5" s="204" t="s">
        <v>4</v>
      </c>
      <c r="G5" s="204"/>
      <c r="H5" s="24" t="s">
        <v>5</v>
      </c>
    </row>
    <row r="6" spans="2:9" ht="15" customHeight="1">
      <c r="B6" s="179" t="s">
        <v>6</v>
      </c>
      <c r="C6" s="196"/>
      <c r="D6" s="196"/>
      <c r="E6" s="180"/>
      <c r="F6" s="197" t="s">
        <v>7</v>
      </c>
      <c r="G6" s="197"/>
      <c r="H6" s="63"/>
    </row>
    <row r="7" spans="2:9" ht="15" customHeight="1">
      <c r="B7" s="179" t="s">
        <v>8</v>
      </c>
      <c r="C7" s="196"/>
      <c r="D7" s="196"/>
      <c r="E7" s="180"/>
      <c r="F7" s="197" t="s">
        <v>7</v>
      </c>
      <c r="G7" s="197"/>
      <c r="H7" s="63"/>
    </row>
    <row r="8" spans="2:9" ht="15" customHeight="1">
      <c r="B8" s="179" t="s">
        <v>9</v>
      </c>
      <c r="C8" s="196"/>
      <c r="D8" s="196"/>
      <c r="E8" s="180"/>
      <c r="F8" s="197" t="s">
        <v>7</v>
      </c>
      <c r="G8" s="197"/>
      <c r="H8" s="63"/>
    </row>
    <row r="9" spans="2:9" ht="15" customHeight="1">
      <c r="B9" s="179" t="s">
        <v>10</v>
      </c>
      <c r="C9" s="196"/>
      <c r="D9" s="196"/>
      <c r="E9" s="180"/>
      <c r="F9" s="197" t="s">
        <v>7</v>
      </c>
      <c r="G9" s="197"/>
      <c r="H9" s="63"/>
    </row>
    <row r="10" spans="2:9">
      <c r="B10" s="5"/>
      <c r="C10" s="8"/>
      <c r="D10" s="8"/>
      <c r="E10" s="5"/>
      <c r="F10" s="5"/>
      <c r="G10" s="5"/>
      <c r="H10" s="5"/>
    </row>
    <row r="11" spans="2:9" ht="21" customHeight="1">
      <c r="B11" s="198" t="s">
        <v>11</v>
      </c>
      <c r="C11" s="198"/>
      <c r="D11" s="198"/>
      <c r="E11" s="198"/>
      <c r="F11" s="198"/>
      <c r="G11" s="198"/>
      <c r="H11" s="198"/>
    </row>
    <row r="12" spans="2:9" ht="27.6">
      <c r="B12" s="173"/>
      <c r="C12" s="174"/>
      <c r="D12" s="175"/>
      <c r="E12" s="10" t="str">
        <f>E20</f>
        <v>Operador</v>
      </c>
      <c r="F12" s="10" t="str">
        <f t="shared" ref="F12:H12" si="0">F20</f>
        <v>Técnico</v>
      </c>
      <c r="G12" s="10" t="str">
        <f t="shared" si="0"/>
        <v>Supervisor</v>
      </c>
      <c r="H12" s="10" t="str">
        <f t="shared" si="0"/>
        <v>Gerente de Segurança</v>
      </c>
    </row>
    <row r="13" spans="2:9" ht="37.950000000000003" customHeight="1">
      <c r="B13" s="9">
        <v>1</v>
      </c>
      <c r="C13" s="179" t="s">
        <v>12</v>
      </c>
      <c r="D13" s="180"/>
      <c r="E13" s="176"/>
      <c r="F13" s="177"/>
      <c r="G13" s="177"/>
      <c r="H13" s="178"/>
      <c r="I13" s="46"/>
    </row>
    <row r="14" spans="2:9" ht="37.950000000000003" customHeight="1">
      <c r="B14" s="9">
        <v>2</v>
      </c>
      <c r="C14" s="179" t="s">
        <v>13</v>
      </c>
      <c r="D14" s="180"/>
      <c r="E14" s="63"/>
      <c r="F14" s="63"/>
      <c r="G14" s="63"/>
      <c r="H14" s="63"/>
      <c r="I14" s="77"/>
    </row>
    <row r="15" spans="2:9" ht="37.950000000000003" customHeight="1">
      <c r="B15" s="9">
        <v>3</v>
      </c>
      <c r="C15" s="179" t="s">
        <v>14</v>
      </c>
      <c r="D15" s="180"/>
      <c r="E15" s="187"/>
      <c r="F15" s="188"/>
      <c r="G15" s="188"/>
      <c r="H15" s="189"/>
      <c r="I15" s="75"/>
    </row>
    <row r="16" spans="2:9" ht="37.950000000000003" customHeight="1">
      <c r="B16" s="9">
        <v>4</v>
      </c>
      <c r="C16" s="179" t="s">
        <v>15</v>
      </c>
      <c r="D16" s="180"/>
      <c r="E16" s="184"/>
      <c r="F16" s="185"/>
      <c r="G16" s="185"/>
      <c r="H16" s="186"/>
    </row>
    <row r="17" spans="2:11" ht="37.950000000000003" customHeight="1">
      <c r="B17" s="9">
        <v>5</v>
      </c>
      <c r="C17" s="179" t="s">
        <v>16</v>
      </c>
      <c r="D17" s="180"/>
      <c r="E17" s="181"/>
      <c r="F17" s="182"/>
      <c r="G17" s="182"/>
      <c r="H17" s="183"/>
      <c r="I17" s="46"/>
      <c r="J17" s="46"/>
      <c r="K17" s="46"/>
    </row>
    <row r="18" spans="2:11" ht="37.950000000000003" customHeight="1">
      <c r="B18" s="9">
        <v>6</v>
      </c>
      <c r="C18" s="194" t="s">
        <v>203</v>
      </c>
      <c r="D18" s="195"/>
      <c r="E18" s="191"/>
      <c r="F18" s="192"/>
      <c r="G18" s="192"/>
      <c r="H18" s="193"/>
      <c r="I18" s="46"/>
      <c r="J18" s="46"/>
      <c r="K18" s="46"/>
    </row>
    <row r="19" spans="2:11" ht="12.75" customHeight="1">
      <c r="B19" s="27"/>
      <c r="C19" s="47"/>
      <c r="D19" s="47"/>
      <c r="E19" s="46"/>
      <c r="F19" s="46"/>
      <c r="G19" s="46"/>
      <c r="H19" s="46"/>
      <c r="I19" s="46"/>
      <c r="J19" s="46"/>
      <c r="K19" s="46"/>
    </row>
    <row r="20" spans="2:11" ht="36" customHeight="1">
      <c r="B20" s="117" t="s">
        <v>17</v>
      </c>
      <c r="C20" s="117"/>
      <c r="D20" s="117"/>
      <c r="E20" s="10" t="str">
        <f>B6</f>
        <v>Operador</v>
      </c>
      <c r="F20" s="10" t="str">
        <f>B7</f>
        <v>Técnico</v>
      </c>
      <c r="G20" s="10" t="str">
        <f>B8</f>
        <v>Supervisor</v>
      </c>
      <c r="H20" s="10" t="str">
        <f>B9</f>
        <v>Gerente de Segurança</v>
      </c>
      <c r="I20" s="46"/>
      <c r="J20" s="48"/>
      <c r="K20" s="48"/>
    </row>
    <row r="21" spans="2:11">
      <c r="B21" s="10">
        <v>1</v>
      </c>
      <c r="C21" s="11" t="s">
        <v>18</v>
      </c>
      <c r="D21" s="10" t="s">
        <v>19</v>
      </c>
      <c r="E21" s="118" t="s">
        <v>20</v>
      </c>
      <c r="F21" s="119"/>
      <c r="G21" s="119"/>
      <c r="H21" s="120"/>
      <c r="I21" s="46"/>
      <c r="J21" s="48"/>
      <c r="K21" s="48"/>
    </row>
    <row r="22" spans="2:11">
      <c r="B22" s="49" t="s">
        <v>21</v>
      </c>
      <c r="C22" s="12" t="s">
        <v>22</v>
      </c>
      <c r="D22" s="80"/>
      <c r="E22" s="66"/>
      <c r="F22" s="66"/>
      <c r="G22" s="66"/>
      <c r="H22" s="66"/>
      <c r="I22" s="46"/>
      <c r="J22" s="48"/>
      <c r="K22" s="48"/>
    </row>
    <row r="23" spans="2:11">
      <c r="B23" s="49" t="s">
        <v>23</v>
      </c>
      <c r="C23" s="12" t="s">
        <v>24</v>
      </c>
      <c r="D23" s="80"/>
      <c r="E23" s="66"/>
      <c r="F23" s="66"/>
      <c r="G23" s="66"/>
      <c r="H23" s="66"/>
      <c r="I23" s="46"/>
      <c r="J23" s="48"/>
      <c r="K23" s="48"/>
    </row>
    <row r="24" spans="2:11">
      <c r="B24" s="49" t="s">
        <v>25</v>
      </c>
      <c r="C24" s="12" t="s">
        <v>26</v>
      </c>
      <c r="D24" s="80"/>
      <c r="E24" s="66"/>
      <c r="F24" s="66"/>
      <c r="G24" s="66"/>
      <c r="H24" s="66"/>
      <c r="I24" s="46"/>
      <c r="J24" s="46"/>
      <c r="K24" s="46"/>
    </row>
    <row r="25" spans="2:11">
      <c r="B25" s="49" t="s">
        <v>27</v>
      </c>
      <c r="C25" s="12" t="s">
        <v>28</v>
      </c>
      <c r="D25" s="80"/>
      <c r="E25" s="66"/>
      <c r="F25" s="66"/>
      <c r="G25" s="66"/>
      <c r="H25" s="66"/>
      <c r="I25" s="46"/>
      <c r="J25" s="46"/>
      <c r="K25" s="46"/>
    </row>
    <row r="26" spans="2:11">
      <c r="B26" s="49" t="s">
        <v>29</v>
      </c>
      <c r="C26" s="12" t="s">
        <v>30</v>
      </c>
      <c r="D26" s="80"/>
      <c r="E26" s="66"/>
      <c r="F26" s="66"/>
      <c r="G26" s="66"/>
      <c r="H26" s="66"/>
      <c r="I26" s="46"/>
      <c r="J26" s="46"/>
      <c r="K26" s="46"/>
    </row>
    <row r="27" spans="2:11" ht="12.75" customHeight="1">
      <c r="B27" s="122" t="s">
        <v>31</v>
      </c>
      <c r="C27" s="122"/>
      <c r="D27" s="122"/>
      <c r="E27" s="110"/>
      <c r="F27" s="110"/>
      <c r="G27" s="110"/>
      <c r="H27" s="110"/>
      <c r="I27" s="46"/>
      <c r="J27" s="46"/>
      <c r="K27" s="46"/>
    </row>
    <row r="28" spans="2:11" ht="7.05" customHeight="1">
      <c r="B28" s="47"/>
      <c r="C28" s="47"/>
      <c r="D28" s="47"/>
      <c r="E28" s="46"/>
      <c r="F28" s="46"/>
      <c r="G28" s="46"/>
      <c r="H28" s="46"/>
      <c r="I28" s="46"/>
      <c r="J28" s="46"/>
      <c r="K28" s="46"/>
    </row>
    <row r="29" spans="2:11" ht="36" customHeight="1">
      <c r="B29" s="117" t="s">
        <v>32</v>
      </c>
      <c r="C29" s="117"/>
      <c r="D29" s="117"/>
      <c r="E29" s="10" t="str">
        <f>E$20</f>
        <v>Operador</v>
      </c>
      <c r="F29" s="10" t="str">
        <f>F$20</f>
        <v>Técnico</v>
      </c>
      <c r="G29" s="10" t="str">
        <f>G$20</f>
        <v>Supervisor</v>
      </c>
      <c r="H29" s="10" t="str">
        <f>H$20</f>
        <v>Gerente de Segurança</v>
      </c>
      <c r="I29" s="46"/>
      <c r="J29" s="46"/>
      <c r="K29" s="46"/>
    </row>
    <row r="30" spans="2:11" ht="34.5" customHeight="1">
      <c r="B30" s="162" t="s">
        <v>33</v>
      </c>
      <c r="C30" s="162"/>
      <c r="D30" s="13" t="s">
        <v>19</v>
      </c>
      <c r="E30" s="163" t="s">
        <v>20</v>
      </c>
      <c r="F30" s="164"/>
      <c r="G30" s="164"/>
      <c r="H30" s="165"/>
      <c r="I30" s="46"/>
      <c r="J30" s="46"/>
      <c r="K30" s="46"/>
    </row>
    <row r="31" spans="2:11">
      <c r="B31" s="49" t="s">
        <v>21</v>
      </c>
      <c r="C31" s="12" t="s">
        <v>34</v>
      </c>
      <c r="D31" s="67"/>
      <c r="E31" s="105"/>
      <c r="F31" s="66"/>
      <c r="G31" s="66"/>
      <c r="H31" s="66"/>
      <c r="I31" s="46"/>
      <c r="J31" s="46"/>
      <c r="K31" s="46"/>
    </row>
    <row r="32" spans="2:11">
      <c r="B32" s="49" t="s">
        <v>23</v>
      </c>
      <c r="C32" s="12" t="s">
        <v>35</v>
      </c>
      <c r="D32" s="67"/>
      <c r="E32" s="105"/>
      <c r="F32" s="66"/>
      <c r="G32" s="66"/>
      <c r="H32" s="66"/>
      <c r="I32" s="46"/>
      <c r="J32" s="46"/>
      <c r="K32" s="46"/>
    </row>
    <row r="33" spans="2:8" ht="12.75" customHeight="1">
      <c r="B33" s="190" t="s">
        <v>36</v>
      </c>
      <c r="C33" s="190"/>
      <c r="D33" s="111"/>
      <c r="E33" s="110"/>
      <c r="F33" s="110"/>
      <c r="G33" s="110"/>
      <c r="H33" s="110"/>
    </row>
    <row r="34" spans="2:8">
      <c r="B34" s="49" t="s">
        <v>25</v>
      </c>
      <c r="C34" s="50" t="s">
        <v>37</v>
      </c>
      <c r="D34" s="68"/>
      <c r="E34" s="105"/>
      <c r="F34" s="66"/>
      <c r="G34" s="66"/>
      <c r="H34" s="66"/>
    </row>
    <row r="35" spans="2:8">
      <c r="B35" s="168" t="s">
        <v>38</v>
      </c>
      <c r="C35" s="168"/>
      <c r="D35" s="168"/>
      <c r="E35" s="110"/>
      <c r="F35" s="110"/>
      <c r="G35" s="110"/>
      <c r="H35" s="110"/>
    </row>
    <row r="36" spans="2:8" ht="7.05" customHeight="1">
      <c r="B36" s="47"/>
      <c r="C36" s="47"/>
      <c r="D36" s="47"/>
      <c r="E36" s="46"/>
      <c r="F36" s="46"/>
      <c r="G36" s="46"/>
      <c r="H36" s="46"/>
    </row>
    <row r="37" spans="2:8" ht="49.5" customHeight="1">
      <c r="B37" s="162" t="s">
        <v>39</v>
      </c>
      <c r="C37" s="162"/>
      <c r="D37" s="13" t="s">
        <v>19</v>
      </c>
      <c r="E37" s="163" t="s">
        <v>20</v>
      </c>
      <c r="F37" s="164"/>
      <c r="G37" s="164"/>
      <c r="H37" s="165"/>
    </row>
    <row r="38" spans="2:8">
      <c r="B38" s="9" t="s">
        <v>21</v>
      </c>
      <c r="C38" s="25" t="s">
        <v>40</v>
      </c>
      <c r="D38" s="67"/>
      <c r="E38" s="106"/>
      <c r="F38" s="106"/>
      <c r="G38" s="106"/>
      <c r="H38" s="106"/>
    </row>
    <row r="39" spans="2:8">
      <c r="B39" s="9" t="s">
        <v>23</v>
      </c>
      <c r="C39" s="25" t="s">
        <v>41</v>
      </c>
      <c r="D39" s="67"/>
      <c r="E39" s="106"/>
      <c r="F39" s="106"/>
      <c r="G39" s="106"/>
      <c r="H39" s="106"/>
    </row>
    <row r="40" spans="2:8">
      <c r="B40" s="9" t="s">
        <v>25</v>
      </c>
      <c r="C40" s="25" t="s">
        <v>42</v>
      </c>
      <c r="D40" s="67"/>
      <c r="E40" s="106"/>
      <c r="F40" s="106"/>
      <c r="G40" s="106"/>
      <c r="H40" s="106"/>
    </row>
    <row r="41" spans="2:8">
      <c r="B41" s="9" t="s">
        <v>27</v>
      </c>
      <c r="C41" s="25" t="s">
        <v>43</v>
      </c>
      <c r="D41" s="67"/>
      <c r="E41" s="106"/>
      <c r="F41" s="106"/>
      <c r="G41" s="106"/>
      <c r="H41" s="106"/>
    </row>
    <row r="42" spans="2:8">
      <c r="B42" s="9" t="s">
        <v>29</v>
      </c>
      <c r="C42" s="25" t="s">
        <v>44</v>
      </c>
      <c r="D42" s="67"/>
      <c r="E42" s="106"/>
      <c r="F42" s="106"/>
      <c r="G42" s="106"/>
      <c r="H42" s="106"/>
    </row>
    <row r="43" spans="2:8">
      <c r="B43" s="9" t="s">
        <v>45</v>
      </c>
      <c r="C43" s="25" t="s">
        <v>46</v>
      </c>
      <c r="D43" s="67"/>
      <c r="E43" s="106"/>
      <c r="F43" s="106"/>
      <c r="G43" s="106"/>
      <c r="H43" s="106"/>
    </row>
    <row r="44" spans="2:8">
      <c r="B44" s="9" t="s">
        <v>47</v>
      </c>
      <c r="C44" s="25" t="s">
        <v>48</v>
      </c>
      <c r="D44" s="67"/>
      <c r="E44" s="106"/>
      <c r="F44" s="106"/>
      <c r="G44" s="106"/>
      <c r="H44" s="106"/>
    </row>
    <row r="45" spans="2:8">
      <c r="B45" s="9" t="s">
        <v>49</v>
      </c>
      <c r="C45" s="25" t="s">
        <v>50</v>
      </c>
      <c r="D45" s="67"/>
      <c r="E45" s="106"/>
      <c r="F45" s="106"/>
      <c r="G45" s="106"/>
      <c r="H45" s="106"/>
    </row>
    <row r="46" spans="2:8" ht="12.75" customHeight="1">
      <c r="B46" s="172" t="s">
        <v>38</v>
      </c>
      <c r="C46" s="172"/>
      <c r="D46" s="111"/>
      <c r="E46" s="110"/>
      <c r="F46" s="110"/>
      <c r="G46" s="110"/>
      <c r="H46" s="110"/>
    </row>
    <row r="47" spans="2:8" ht="7.05" customHeight="1">
      <c r="B47" s="47"/>
      <c r="C47" s="47"/>
      <c r="D47" s="47"/>
      <c r="E47" s="46"/>
      <c r="F47" s="46"/>
      <c r="G47" s="46"/>
      <c r="H47" s="46"/>
    </row>
    <row r="48" spans="2:8" ht="34.5" customHeight="1">
      <c r="B48" s="170" t="s">
        <v>51</v>
      </c>
      <c r="C48" s="171"/>
      <c r="D48" s="32" t="s">
        <v>52</v>
      </c>
      <c r="E48" s="163" t="s">
        <v>20</v>
      </c>
      <c r="F48" s="164"/>
      <c r="G48" s="164"/>
      <c r="H48" s="165"/>
    </row>
    <row r="49" spans="2:8">
      <c r="B49" s="49" t="s">
        <v>21</v>
      </c>
      <c r="C49" s="12" t="s">
        <v>53</v>
      </c>
      <c r="D49" s="70"/>
      <c r="E49" s="106"/>
      <c r="F49" s="106"/>
      <c r="G49" s="106"/>
      <c r="H49" s="106"/>
    </row>
    <row r="50" spans="2:8">
      <c r="B50" s="49"/>
      <c r="C50" s="12" t="s">
        <v>54</v>
      </c>
      <c r="D50" s="69"/>
      <c r="E50" s="106"/>
      <c r="F50" s="106"/>
      <c r="G50" s="106"/>
      <c r="H50" s="106"/>
    </row>
    <row r="51" spans="2:8">
      <c r="B51" s="49" t="s">
        <v>23</v>
      </c>
      <c r="C51" s="12" t="s">
        <v>55</v>
      </c>
      <c r="D51" s="70"/>
      <c r="E51" s="106"/>
      <c r="F51" s="106"/>
      <c r="G51" s="106"/>
      <c r="H51" s="106"/>
    </row>
    <row r="52" spans="2:8">
      <c r="B52" s="49"/>
      <c r="C52" s="12" t="s">
        <v>56</v>
      </c>
      <c r="D52" s="69"/>
      <c r="E52" s="106"/>
      <c r="F52" s="106"/>
      <c r="G52" s="106"/>
      <c r="H52" s="106"/>
    </row>
    <row r="53" spans="2:8">
      <c r="B53" s="49" t="s">
        <v>25</v>
      </c>
      <c r="C53" s="12" t="s">
        <v>57</v>
      </c>
      <c r="D53" s="71"/>
      <c r="E53" s="81"/>
      <c r="F53" s="81"/>
      <c r="G53" s="81"/>
      <c r="H53" s="81"/>
    </row>
    <row r="54" spans="2:8">
      <c r="B54" s="49" t="s">
        <v>27</v>
      </c>
      <c r="C54" s="12" t="s">
        <v>58</v>
      </c>
      <c r="D54" s="64"/>
      <c r="E54" s="106"/>
      <c r="F54" s="106"/>
      <c r="G54" s="106"/>
      <c r="H54" s="106"/>
    </row>
    <row r="55" spans="2:8">
      <c r="B55" s="49" t="s">
        <v>29</v>
      </c>
      <c r="C55" s="12" t="s">
        <v>30</v>
      </c>
      <c r="D55" s="71"/>
      <c r="E55" s="106"/>
      <c r="F55" s="106"/>
      <c r="G55" s="106"/>
      <c r="H55" s="106"/>
    </row>
    <row r="56" spans="2:8">
      <c r="B56" s="168" t="s">
        <v>38</v>
      </c>
      <c r="C56" s="168"/>
      <c r="D56" s="168"/>
      <c r="E56" s="110"/>
      <c r="F56" s="110"/>
      <c r="G56" s="110"/>
      <c r="H56" s="110"/>
    </row>
    <row r="57" spans="2:8" ht="7.05" customHeight="1">
      <c r="B57" s="47"/>
      <c r="C57" s="47"/>
      <c r="D57" s="47"/>
      <c r="E57" s="46"/>
      <c r="F57" s="46"/>
      <c r="G57" s="46"/>
      <c r="H57" s="46"/>
    </row>
    <row r="58" spans="2:8" ht="36" customHeight="1">
      <c r="B58" s="117" t="s">
        <v>59</v>
      </c>
      <c r="C58" s="117"/>
      <c r="D58" s="117"/>
      <c r="E58" s="10" t="str">
        <f>E$20</f>
        <v>Operador</v>
      </c>
      <c r="F58" s="10" t="str">
        <f>F$20</f>
        <v>Técnico</v>
      </c>
      <c r="G58" s="10" t="str">
        <f>G$20</f>
        <v>Supervisor</v>
      </c>
      <c r="H58" s="10" t="str">
        <f>H$20</f>
        <v>Gerente de Segurança</v>
      </c>
    </row>
    <row r="59" spans="2:8">
      <c r="B59" s="10">
        <v>2</v>
      </c>
      <c r="C59" s="117" t="s">
        <v>60</v>
      </c>
      <c r="D59" s="117"/>
      <c r="E59" s="118" t="s">
        <v>20</v>
      </c>
      <c r="F59" s="119"/>
      <c r="G59" s="119"/>
      <c r="H59" s="120"/>
    </row>
    <row r="60" spans="2:8" ht="12.75" customHeight="1">
      <c r="B60" s="9" t="s">
        <v>61</v>
      </c>
      <c r="C60" s="169" t="s">
        <v>62</v>
      </c>
      <c r="D60" s="169"/>
      <c r="E60" s="106"/>
      <c r="F60" s="106"/>
      <c r="G60" s="106"/>
      <c r="H60" s="106"/>
    </row>
    <row r="61" spans="2:8" ht="12.75" customHeight="1">
      <c r="B61" s="9" t="s">
        <v>63</v>
      </c>
      <c r="C61" s="169" t="s">
        <v>64</v>
      </c>
      <c r="D61" s="169"/>
      <c r="E61" s="106"/>
      <c r="F61" s="106"/>
      <c r="G61" s="106"/>
      <c r="H61" s="106"/>
    </row>
    <row r="62" spans="2:8">
      <c r="B62" s="9" t="s">
        <v>65</v>
      </c>
      <c r="C62" s="169" t="s">
        <v>66</v>
      </c>
      <c r="D62" s="169"/>
      <c r="E62" s="106"/>
      <c r="F62" s="106"/>
      <c r="G62" s="106"/>
      <c r="H62" s="106"/>
    </row>
    <row r="63" spans="2:8">
      <c r="B63" s="122" t="s">
        <v>38</v>
      </c>
      <c r="C63" s="122"/>
      <c r="D63" s="122"/>
      <c r="E63" s="110"/>
      <c r="F63" s="110"/>
      <c r="G63" s="110"/>
      <c r="H63" s="110"/>
    </row>
    <row r="64" spans="2:8" ht="7.05" customHeight="1">
      <c r="B64" s="47"/>
      <c r="C64" s="47"/>
      <c r="D64" s="47"/>
      <c r="E64" s="46"/>
      <c r="F64" s="46"/>
      <c r="G64" s="46"/>
      <c r="H64" s="46"/>
    </row>
    <row r="65" spans="2:8" ht="36" customHeight="1">
      <c r="B65" s="117" t="s">
        <v>67</v>
      </c>
      <c r="C65" s="117"/>
      <c r="D65" s="117"/>
      <c r="E65" s="10" t="str">
        <f>E$20</f>
        <v>Operador</v>
      </c>
      <c r="F65" s="10" t="str">
        <f>F$20</f>
        <v>Técnico</v>
      </c>
      <c r="G65" s="10" t="str">
        <f>G$20</f>
        <v>Supervisor</v>
      </c>
      <c r="H65" s="10" t="str">
        <f>H$20</f>
        <v>Gerente de Segurança</v>
      </c>
    </row>
    <row r="66" spans="2:8">
      <c r="B66" s="10">
        <v>3</v>
      </c>
      <c r="C66" s="11" t="s">
        <v>68</v>
      </c>
      <c r="D66" s="10" t="s">
        <v>19</v>
      </c>
      <c r="E66" s="118" t="s">
        <v>20</v>
      </c>
      <c r="F66" s="119"/>
      <c r="G66" s="119"/>
      <c r="H66" s="120"/>
    </row>
    <row r="67" spans="2:8">
      <c r="B67" s="49" t="s">
        <v>21</v>
      </c>
      <c r="C67" s="12" t="s">
        <v>69</v>
      </c>
      <c r="D67" s="72"/>
      <c r="E67" s="58"/>
      <c r="F67" s="58"/>
      <c r="G67" s="58"/>
      <c r="H67" s="58"/>
    </row>
    <row r="68" spans="2:8">
      <c r="B68" s="49" t="s">
        <v>23</v>
      </c>
      <c r="C68" s="12" t="s">
        <v>70</v>
      </c>
      <c r="D68" s="72"/>
      <c r="E68" s="58"/>
      <c r="F68" s="58"/>
      <c r="G68" s="58"/>
      <c r="H68" s="58"/>
    </row>
    <row r="69" spans="2:8" ht="27.6">
      <c r="B69" s="49" t="s">
        <v>25</v>
      </c>
      <c r="C69" s="12" t="s">
        <v>71</v>
      </c>
      <c r="D69" s="72"/>
      <c r="E69" s="58"/>
      <c r="F69" s="58"/>
      <c r="G69" s="58"/>
      <c r="H69" s="58"/>
    </row>
    <row r="70" spans="2:8">
      <c r="B70" s="49" t="s">
        <v>27</v>
      </c>
      <c r="C70" s="12" t="s">
        <v>72</v>
      </c>
      <c r="D70" s="57"/>
      <c r="E70" s="58"/>
      <c r="F70" s="58"/>
      <c r="G70" s="58"/>
      <c r="H70" s="58"/>
    </row>
    <row r="71" spans="2:8" ht="27.6">
      <c r="B71" s="49" t="s">
        <v>29</v>
      </c>
      <c r="C71" s="12" t="s">
        <v>73</v>
      </c>
      <c r="D71" s="57"/>
      <c r="E71" s="58"/>
      <c r="F71" s="58"/>
      <c r="G71" s="58"/>
      <c r="H71" s="58"/>
    </row>
    <row r="72" spans="2:8" ht="27.6">
      <c r="B72" s="49" t="s">
        <v>45</v>
      </c>
      <c r="C72" s="12" t="s">
        <v>74</v>
      </c>
      <c r="D72" s="57"/>
      <c r="E72" s="58"/>
      <c r="F72" s="58"/>
      <c r="G72" s="58"/>
      <c r="H72" s="58"/>
    </row>
    <row r="73" spans="2:8" ht="12.75" customHeight="1">
      <c r="B73" s="122" t="s">
        <v>38</v>
      </c>
      <c r="C73" s="122"/>
      <c r="D73" s="112"/>
      <c r="E73" s="110"/>
      <c r="F73" s="110"/>
      <c r="G73" s="110"/>
      <c r="H73" s="110"/>
    </row>
    <row r="74" spans="2:8" ht="7.05" customHeight="1">
      <c r="B74" s="47"/>
      <c r="C74" s="47"/>
      <c r="D74" s="47"/>
      <c r="E74" s="46"/>
      <c r="F74" s="46"/>
      <c r="G74" s="46"/>
      <c r="H74" s="46"/>
    </row>
    <row r="75" spans="2:8" ht="36" customHeight="1">
      <c r="B75" s="117" t="s">
        <v>75</v>
      </c>
      <c r="C75" s="117"/>
      <c r="D75" s="117"/>
      <c r="E75" s="10" t="str">
        <f>E$20</f>
        <v>Operador</v>
      </c>
      <c r="F75" s="10" t="str">
        <f>F$20</f>
        <v>Técnico</v>
      </c>
      <c r="G75" s="10" t="str">
        <f>G$20</f>
        <v>Supervisor</v>
      </c>
      <c r="H75" s="10" t="str">
        <f>H$20</f>
        <v>Gerente de Segurança</v>
      </c>
    </row>
    <row r="76" spans="2:8" ht="34.5" customHeight="1">
      <c r="B76" s="162" t="s">
        <v>76</v>
      </c>
      <c r="C76" s="162"/>
      <c r="D76" s="13" t="s">
        <v>19</v>
      </c>
      <c r="E76" s="163" t="s">
        <v>20</v>
      </c>
      <c r="F76" s="164"/>
      <c r="G76" s="164"/>
      <c r="H76" s="165"/>
    </row>
    <row r="77" spans="2:8">
      <c r="B77" s="49" t="s">
        <v>21</v>
      </c>
      <c r="C77" s="12" t="s">
        <v>77</v>
      </c>
      <c r="D77" s="57"/>
      <c r="E77" s="58"/>
      <c r="F77" s="58"/>
      <c r="G77" s="58"/>
      <c r="H77" s="58"/>
    </row>
    <row r="78" spans="2:8">
      <c r="B78" s="49" t="s">
        <v>23</v>
      </c>
      <c r="C78" s="12" t="s">
        <v>78</v>
      </c>
      <c r="D78" s="57"/>
      <c r="E78" s="58"/>
      <c r="F78" s="58"/>
      <c r="G78" s="58"/>
      <c r="H78" s="58"/>
    </row>
    <row r="79" spans="2:8">
      <c r="B79" s="49" t="s">
        <v>25</v>
      </c>
      <c r="C79" s="12" t="s">
        <v>79</v>
      </c>
      <c r="D79" s="57"/>
      <c r="E79" s="58"/>
      <c r="F79" s="58"/>
      <c r="G79" s="58"/>
      <c r="H79" s="58"/>
    </row>
    <row r="80" spans="2:8">
      <c r="B80" s="49" t="s">
        <v>27</v>
      </c>
      <c r="C80" s="12" t="s">
        <v>80</v>
      </c>
      <c r="D80" s="57"/>
      <c r="E80" s="58"/>
      <c r="F80" s="58"/>
      <c r="G80" s="58"/>
      <c r="H80" s="58"/>
    </row>
    <row r="81" spans="2:8">
      <c r="B81" s="49" t="s">
        <v>29</v>
      </c>
      <c r="C81" s="12" t="s">
        <v>81</v>
      </c>
      <c r="D81" s="57"/>
      <c r="E81" s="58"/>
      <c r="F81" s="58"/>
      <c r="G81" s="58"/>
      <c r="H81" s="58"/>
    </row>
    <row r="82" spans="2:8">
      <c r="B82" s="49" t="s">
        <v>45</v>
      </c>
      <c r="C82" s="12" t="s">
        <v>82</v>
      </c>
      <c r="D82" s="57"/>
      <c r="E82" s="58"/>
      <c r="F82" s="58"/>
      <c r="G82" s="58"/>
      <c r="H82" s="58"/>
    </row>
    <row r="83" spans="2:8" ht="12.75" customHeight="1">
      <c r="B83" s="168" t="s">
        <v>38</v>
      </c>
      <c r="C83" s="168"/>
      <c r="D83" s="112"/>
      <c r="E83" s="110"/>
      <c r="F83" s="110"/>
      <c r="G83" s="110"/>
      <c r="H83" s="110"/>
    </row>
    <row r="84" spans="2:8" ht="7.05" customHeight="1">
      <c r="B84" s="47"/>
      <c r="C84" s="47"/>
      <c r="D84" s="47"/>
      <c r="E84" s="46"/>
      <c r="F84" s="46"/>
      <c r="G84" s="46"/>
      <c r="H84" s="46"/>
    </row>
    <row r="85" spans="2:8" ht="34.5" customHeight="1">
      <c r="B85" s="162" t="s">
        <v>83</v>
      </c>
      <c r="C85" s="162"/>
      <c r="D85" s="162"/>
      <c r="E85" s="163" t="s">
        <v>20</v>
      </c>
      <c r="F85" s="164"/>
      <c r="G85" s="164"/>
      <c r="H85" s="165"/>
    </row>
    <row r="86" spans="2:8">
      <c r="B86" s="49" t="s">
        <v>21</v>
      </c>
      <c r="C86" s="155" t="s">
        <v>84</v>
      </c>
      <c r="D86" s="155"/>
      <c r="E86" s="58"/>
      <c r="F86" s="58"/>
      <c r="G86" s="58"/>
      <c r="H86" s="58"/>
    </row>
    <row r="87" spans="2:8">
      <c r="B87" s="166" t="s">
        <v>38</v>
      </c>
      <c r="C87" s="166"/>
      <c r="D87" s="166"/>
      <c r="E87" s="110"/>
      <c r="F87" s="110"/>
      <c r="G87" s="110"/>
      <c r="H87" s="110"/>
    </row>
    <row r="89" spans="2:8" ht="36" customHeight="1">
      <c r="B89" s="117" t="s">
        <v>85</v>
      </c>
      <c r="C89" s="117"/>
      <c r="D89" s="117"/>
      <c r="E89" s="10" t="str">
        <f>E$20</f>
        <v>Operador</v>
      </c>
      <c r="F89" s="10" t="str">
        <f>F$20</f>
        <v>Técnico</v>
      </c>
      <c r="G89" s="10" t="str">
        <f>G$20</f>
        <v>Supervisor</v>
      </c>
      <c r="H89" s="10" t="str">
        <f>H$20</f>
        <v>Gerente de Segurança</v>
      </c>
    </row>
    <row r="90" spans="2:8">
      <c r="B90" s="10">
        <v>4</v>
      </c>
      <c r="C90" s="117" t="s">
        <v>86</v>
      </c>
      <c r="D90" s="117"/>
      <c r="E90" s="167" t="s">
        <v>20</v>
      </c>
      <c r="F90" s="167"/>
      <c r="G90" s="167"/>
      <c r="H90" s="167"/>
    </row>
    <row r="91" spans="2:8" ht="12.75" customHeight="1">
      <c r="B91" s="51" t="s">
        <v>87</v>
      </c>
      <c r="C91" s="159" t="s">
        <v>88</v>
      </c>
      <c r="D91" s="159"/>
      <c r="E91" s="58"/>
      <c r="F91" s="58"/>
      <c r="G91" s="58"/>
      <c r="H91" s="58"/>
    </row>
    <row r="92" spans="2:8">
      <c r="B92" s="51" t="s">
        <v>89</v>
      </c>
      <c r="C92" s="159" t="s">
        <v>90</v>
      </c>
      <c r="D92" s="159"/>
      <c r="E92" s="58"/>
      <c r="F92" s="58"/>
      <c r="G92" s="58"/>
      <c r="H92" s="58"/>
    </row>
    <row r="93" spans="2:8">
      <c r="B93" s="122" t="s">
        <v>38</v>
      </c>
      <c r="C93" s="122"/>
      <c r="D93" s="122"/>
      <c r="E93" s="110"/>
      <c r="F93" s="110"/>
      <c r="G93" s="110"/>
      <c r="H93" s="110"/>
    </row>
    <row r="94" spans="2:8" ht="7.05" customHeight="1">
      <c r="B94" s="47"/>
      <c r="C94" s="47"/>
      <c r="D94" s="47"/>
      <c r="E94" s="46"/>
      <c r="F94" s="46"/>
      <c r="G94" s="46"/>
      <c r="H94" s="46"/>
    </row>
    <row r="95" spans="2:8" ht="36" customHeight="1">
      <c r="B95" s="117" t="s">
        <v>91</v>
      </c>
      <c r="C95" s="117"/>
      <c r="D95" s="117"/>
      <c r="E95" s="10" t="str">
        <f>E$20</f>
        <v>Operador</v>
      </c>
      <c r="F95" s="10" t="str">
        <f>F$20</f>
        <v>Técnico</v>
      </c>
      <c r="G95" s="10" t="str">
        <f>G$20</f>
        <v>Supervisor</v>
      </c>
      <c r="H95" s="10" t="str">
        <f>H$20</f>
        <v>Gerente de Segurança</v>
      </c>
    </row>
    <row r="96" spans="2:8">
      <c r="B96" s="10">
        <v>5</v>
      </c>
      <c r="C96" s="117" t="s">
        <v>68</v>
      </c>
      <c r="D96" s="117"/>
      <c r="E96" s="118" t="s">
        <v>20</v>
      </c>
      <c r="F96" s="119"/>
      <c r="G96" s="119"/>
      <c r="H96" s="120"/>
    </row>
    <row r="97" spans="2:8">
      <c r="B97" s="49" t="s">
        <v>21</v>
      </c>
      <c r="C97" s="155" t="s">
        <v>92</v>
      </c>
      <c r="D97" s="155"/>
      <c r="E97" s="58"/>
      <c r="F97" s="58"/>
      <c r="G97" s="58"/>
      <c r="H97" s="58"/>
    </row>
    <row r="98" spans="2:8">
      <c r="B98" s="49" t="s">
        <v>23</v>
      </c>
      <c r="C98" s="155" t="s">
        <v>93</v>
      </c>
      <c r="D98" s="155"/>
      <c r="E98" s="58"/>
      <c r="F98" s="58"/>
      <c r="G98" s="58"/>
      <c r="H98" s="58"/>
    </row>
    <row r="99" spans="2:8">
      <c r="B99" s="49" t="s">
        <v>25</v>
      </c>
      <c r="C99" s="160" t="s">
        <v>94</v>
      </c>
      <c r="D99" s="161"/>
      <c r="E99" s="58"/>
      <c r="F99" s="58"/>
      <c r="G99" s="58"/>
      <c r="H99" s="58"/>
    </row>
    <row r="100" spans="2:8">
      <c r="B100" s="49" t="s">
        <v>27</v>
      </c>
      <c r="C100" s="155" t="s">
        <v>30</v>
      </c>
      <c r="D100" s="155"/>
      <c r="E100" s="58"/>
      <c r="F100" s="58"/>
      <c r="G100" s="58"/>
      <c r="H100" s="58"/>
    </row>
    <row r="101" spans="2:8" ht="12.75" customHeight="1">
      <c r="B101" s="122" t="s">
        <v>38</v>
      </c>
      <c r="C101" s="122"/>
      <c r="D101" s="122"/>
      <c r="E101" s="110"/>
      <c r="F101" s="110"/>
      <c r="G101" s="110"/>
      <c r="H101" s="110"/>
    </row>
    <row r="102" spans="2:8" s="7" customFormat="1" ht="18.75" customHeight="1">
      <c r="B102" s="157" t="s">
        <v>95</v>
      </c>
      <c r="C102" s="157"/>
      <c r="D102" s="157"/>
      <c r="E102" s="157"/>
      <c r="F102" s="157"/>
      <c r="G102" s="157"/>
      <c r="H102" s="158"/>
    </row>
    <row r="103" spans="2:8" ht="7.05" customHeight="1">
      <c r="B103" s="47"/>
      <c r="C103" s="47"/>
      <c r="D103" s="47"/>
      <c r="E103" s="46"/>
      <c r="F103" s="46"/>
      <c r="G103" s="46"/>
      <c r="H103" s="46"/>
    </row>
    <row r="104" spans="2:8" ht="36" customHeight="1">
      <c r="B104" s="117" t="s">
        <v>96</v>
      </c>
      <c r="C104" s="117"/>
      <c r="D104" s="117"/>
      <c r="E104" s="10" t="str">
        <f>E$20</f>
        <v>Operador</v>
      </c>
      <c r="F104" s="10" t="str">
        <f>F$20</f>
        <v>Técnico</v>
      </c>
      <c r="G104" s="10" t="str">
        <f>G$20</f>
        <v>Supervisor</v>
      </c>
      <c r="H104" s="10" t="str">
        <f>H$20</f>
        <v>Gerente de Segurança</v>
      </c>
    </row>
    <row r="105" spans="2:8">
      <c r="B105" s="10">
        <v>6</v>
      </c>
      <c r="C105" s="11" t="s">
        <v>97</v>
      </c>
      <c r="D105" s="10" t="s">
        <v>19</v>
      </c>
      <c r="E105" s="118" t="s">
        <v>20</v>
      </c>
      <c r="F105" s="119"/>
      <c r="G105" s="119"/>
      <c r="H105" s="120"/>
    </row>
    <row r="106" spans="2:8">
      <c r="B106" s="9" t="s">
        <v>21</v>
      </c>
      <c r="C106" s="25" t="s">
        <v>98</v>
      </c>
      <c r="D106" s="72"/>
      <c r="E106" s="106"/>
      <c r="F106" s="106"/>
      <c r="G106" s="106"/>
      <c r="H106" s="106"/>
    </row>
    <row r="107" spans="2:8">
      <c r="B107" s="9" t="s">
        <v>23</v>
      </c>
      <c r="C107" s="25" t="s">
        <v>99</v>
      </c>
      <c r="D107" s="72"/>
      <c r="E107" s="106"/>
      <c r="F107" s="106"/>
      <c r="G107" s="106"/>
      <c r="H107" s="106"/>
    </row>
    <row r="108" spans="2:8">
      <c r="B108" s="9" t="s">
        <v>25</v>
      </c>
      <c r="C108" s="25" t="s">
        <v>100</v>
      </c>
      <c r="D108" s="107"/>
      <c r="E108" s="106"/>
      <c r="F108" s="106"/>
      <c r="G108" s="106"/>
      <c r="H108" s="106"/>
    </row>
    <row r="109" spans="2:8">
      <c r="B109" s="9"/>
      <c r="C109" s="25" t="s">
        <v>101</v>
      </c>
      <c r="D109" s="72"/>
      <c r="E109" s="108"/>
      <c r="F109" s="108"/>
      <c r="G109" s="108"/>
      <c r="H109" s="108"/>
    </row>
    <row r="110" spans="2:8">
      <c r="B110" s="9"/>
      <c r="C110" s="25" t="s">
        <v>102</v>
      </c>
      <c r="D110" s="72"/>
      <c r="E110" s="108"/>
      <c r="F110" s="108"/>
      <c r="G110" s="108"/>
      <c r="H110" s="108"/>
    </row>
    <row r="111" spans="2:8">
      <c r="B111" s="9"/>
      <c r="C111" s="25" t="s">
        <v>103</v>
      </c>
      <c r="D111" s="72"/>
      <c r="E111" s="108"/>
      <c r="F111" s="108"/>
      <c r="G111" s="108"/>
      <c r="H111" s="108"/>
    </row>
    <row r="112" spans="2:8" ht="12.75" customHeight="1">
      <c r="B112" s="122" t="s">
        <v>38</v>
      </c>
      <c r="C112" s="122"/>
      <c r="D112" s="122"/>
      <c r="E112" s="114">
        <v>0</v>
      </c>
      <c r="F112" s="114"/>
      <c r="G112" s="110"/>
      <c r="H112" s="110"/>
    </row>
    <row r="113" spans="2:8" ht="7.05" customHeight="1">
      <c r="B113" s="47"/>
      <c r="C113" s="47"/>
      <c r="D113" s="47"/>
      <c r="E113" s="46"/>
      <c r="F113" s="46"/>
      <c r="G113" s="46"/>
      <c r="H113" s="46"/>
    </row>
    <row r="114" spans="2:8" ht="21" customHeight="1">
      <c r="B114" s="117" t="s">
        <v>104</v>
      </c>
      <c r="C114" s="117"/>
      <c r="D114" s="117"/>
      <c r="E114" s="117"/>
      <c r="F114" s="117"/>
      <c r="G114" s="117"/>
      <c r="H114" s="117"/>
    </row>
    <row r="115" spans="2:8" ht="7.05" customHeight="1">
      <c r="B115" s="46"/>
      <c r="C115" s="46"/>
      <c r="D115" s="46"/>
      <c r="E115" s="46"/>
      <c r="F115" s="46"/>
      <c r="G115" s="46"/>
      <c r="H115" s="46"/>
    </row>
    <row r="116" spans="2:8" ht="36" customHeight="1">
      <c r="B116" s="117" t="s">
        <v>105</v>
      </c>
      <c r="C116" s="117"/>
      <c r="D116" s="117"/>
      <c r="E116" s="10" t="str">
        <f>E$20</f>
        <v>Operador</v>
      </c>
      <c r="F116" s="10" t="str">
        <f>F$20</f>
        <v>Técnico</v>
      </c>
      <c r="G116" s="10" t="str">
        <f>G$20</f>
        <v>Supervisor</v>
      </c>
      <c r="H116" s="10" t="str">
        <f>H$20</f>
        <v>Gerente de Segurança</v>
      </c>
    </row>
    <row r="117" spans="2:8">
      <c r="B117" s="117"/>
      <c r="C117" s="117"/>
      <c r="D117" s="117"/>
      <c r="E117" s="118" t="s">
        <v>20</v>
      </c>
      <c r="F117" s="119"/>
      <c r="G117" s="119"/>
      <c r="H117" s="120"/>
    </row>
    <row r="118" spans="2:8">
      <c r="B118" s="51" t="s">
        <v>21</v>
      </c>
      <c r="C118" s="154" t="s">
        <v>106</v>
      </c>
      <c r="D118" s="154"/>
      <c r="E118" s="58"/>
      <c r="F118" s="58"/>
      <c r="G118" s="58"/>
      <c r="H118" s="58"/>
    </row>
    <row r="119" spans="2:8">
      <c r="B119" s="51" t="s">
        <v>23</v>
      </c>
      <c r="C119" s="154" t="s">
        <v>107</v>
      </c>
      <c r="D119" s="154"/>
      <c r="E119" s="58"/>
      <c r="F119" s="58"/>
      <c r="G119" s="58"/>
      <c r="H119" s="58"/>
    </row>
    <row r="120" spans="2:8">
      <c r="B120" s="51" t="s">
        <v>25</v>
      </c>
      <c r="C120" s="154" t="s">
        <v>108</v>
      </c>
      <c r="D120" s="154"/>
      <c r="E120" s="58"/>
      <c r="F120" s="58"/>
      <c r="G120" s="58"/>
      <c r="H120" s="58"/>
    </row>
    <row r="121" spans="2:8">
      <c r="B121" s="51" t="s">
        <v>27</v>
      </c>
      <c r="C121" s="154" t="s">
        <v>109</v>
      </c>
      <c r="D121" s="154"/>
      <c r="E121" s="58"/>
      <c r="F121" s="58"/>
      <c r="G121" s="58"/>
      <c r="H121" s="58"/>
    </row>
    <row r="122" spans="2:8">
      <c r="B122" s="51" t="s">
        <v>29</v>
      </c>
      <c r="C122" s="154" t="s">
        <v>110</v>
      </c>
      <c r="D122" s="154"/>
      <c r="E122" s="58"/>
      <c r="F122" s="58"/>
      <c r="G122" s="58"/>
      <c r="H122" s="58"/>
    </row>
    <row r="123" spans="2:8" ht="13.95" customHeight="1">
      <c r="B123" s="122" t="s">
        <v>111</v>
      </c>
      <c r="C123" s="122"/>
      <c r="D123" s="122"/>
      <c r="E123" s="109"/>
      <c r="F123" s="109"/>
      <c r="G123" s="109"/>
      <c r="H123" s="109"/>
    </row>
    <row r="124" spans="2:8">
      <c r="B124" s="49" t="s">
        <v>45</v>
      </c>
      <c r="C124" s="155" t="s">
        <v>112</v>
      </c>
      <c r="D124" s="155"/>
      <c r="E124" s="58"/>
      <c r="F124" s="58"/>
      <c r="G124" s="58"/>
      <c r="H124" s="58"/>
    </row>
    <row r="125" spans="2:8" ht="12.75" customHeight="1">
      <c r="B125" s="122" t="s">
        <v>113</v>
      </c>
      <c r="C125" s="122"/>
      <c r="D125" s="122"/>
      <c r="E125" s="110"/>
      <c r="F125" s="110"/>
      <c r="G125" s="110"/>
      <c r="H125" s="110"/>
    </row>
    <row r="126" spans="2:8" ht="7.05" customHeight="1">
      <c r="B126" s="46"/>
      <c r="C126" s="46"/>
      <c r="D126" s="46"/>
      <c r="E126" s="46"/>
      <c r="F126" s="46"/>
      <c r="G126" s="46"/>
      <c r="H126" s="46"/>
    </row>
    <row r="127" spans="2:8" ht="21" customHeight="1">
      <c r="B127" s="117" t="s">
        <v>114</v>
      </c>
      <c r="C127" s="117"/>
      <c r="D127" s="117"/>
      <c r="E127" s="117"/>
      <c r="F127" s="117"/>
      <c r="G127" s="117"/>
      <c r="H127" s="117"/>
    </row>
    <row r="128" spans="2:8" ht="7.05" customHeight="1">
      <c r="B128" s="46"/>
      <c r="C128" s="46"/>
      <c r="D128" s="46"/>
      <c r="E128" s="46"/>
      <c r="F128" s="46"/>
      <c r="G128" s="46"/>
      <c r="H128" s="46"/>
    </row>
    <row r="129" spans="2:8" ht="55.95" customHeight="1">
      <c r="B129" s="205" t="s">
        <v>115</v>
      </c>
      <c r="C129" s="206"/>
      <c r="D129" s="205" t="s">
        <v>116</v>
      </c>
      <c r="E129" s="206"/>
      <c r="F129" s="14" t="s">
        <v>117</v>
      </c>
      <c r="G129" s="14" t="s">
        <v>118</v>
      </c>
      <c r="H129" s="14" t="s">
        <v>119</v>
      </c>
    </row>
    <row r="130" spans="2:8">
      <c r="B130" s="15" t="s">
        <v>120</v>
      </c>
      <c r="C130" s="12" t="s">
        <v>6</v>
      </c>
      <c r="D130" s="207"/>
      <c r="E130" s="208"/>
      <c r="F130" s="63"/>
      <c r="G130" s="113"/>
      <c r="H130" s="209"/>
    </row>
    <row r="131" spans="2:8">
      <c r="B131" s="15" t="s">
        <v>121</v>
      </c>
      <c r="C131" s="12" t="s">
        <v>8</v>
      </c>
      <c r="D131" s="207"/>
      <c r="E131" s="208"/>
      <c r="F131" s="63"/>
      <c r="G131" s="113"/>
      <c r="H131" s="210"/>
    </row>
    <row r="132" spans="2:8" ht="13.5" customHeight="1">
      <c r="B132" s="15" t="s">
        <v>122</v>
      </c>
      <c r="C132" s="12" t="s">
        <v>9</v>
      </c>
      <c r="D132" s="207"/>
      <c r="E132" s="208"/>
      <c r="F132" s="63"/>
      <c r="G132" s="113"/>
      <c r="H132" s="210"/>
    </row>
    <row r="133" spans="2:8" ht="13.5" customHeight="1">
      <c r="B133" s="15" t="s">
        <v>123</v>
      </c>
      <c r="C133" s="12" t="s">
        <v>10</v>
      </c>
      <c r="D133" s="207"/>
      <c r="E133" s="208"/>
      <c r="F133" s="63"/>
      <c r="G133" s="113"/>
      <c r="H133" s="211"/>
    </row>
    <row r="134" spans="2:8" ht="24.45" customHeight="1">
      <c r="B134" s="124" t="s">
        <v>124</v>
      </c>
      <c r="C134" s="125"/>
      <c r="D134" s="125"/>
      <c r="E134" s="125"/>
      <c r="F134" s="212"/>
      <c r="G134" s="213">
        <v>0</v>
      </c>
      <c r="H134" s="213"/>
    </row>
    <row r="135" spans="2:8" ht="7.05" customHeight="1">
      <c r="B135" s="46"/>
      <c r="C135" s="46"/>
      <c r="D135" s="46"/>
      <c r="E135" s="46"/>
      <c r="F135" s="46"/>
      <c r="G135" s="46"/>
      <c r="H135" s="46"/>
    </row>
    <row r="136" spans="2:8" ht="21" hidden="1" customHeight="1">
      <c r="B136" s="117" t="s">
        <v>125</v>
      </c>
      <c r="C136" s="117"/>
      <c r="D136" s="117"/>
      <c r="E136" s="117"/>
      <c r="F136" s="117"/>
      <c r="G136" s="117"/>
      <c r="H136" s="117"/>
    </row>
    <row r="137" spans="2:8" ht="13.95" hidden="1" customHeight="1">
      <c r="B137" s="156" t="s">
        <v>126</v>
      </c>
      <c r="C137" s="156" t="s">
        <v>127</v>
      </c>
      <c r="D137" s="156"/>
      <c r="E137" s="16" t="s">
        <v>128</v>
      </c>
      <c r="F137" s="156" t="s">
        <v>129</v>
      </c>
      <c r="G137" s="156" t="s">
        <v>130</v>
      </c>
      <c r="H137" s="156"/>
    </row>
    <row r="138" spans="2:8" ht="13.95" hidden="1" customHeight="1">
      <c r="B138" s="156"/>
      <c r="C138" s="156"/>
      <c r="D138" s="156"/>
      <c r="E138" s="16" t="s">
        <v>131</v>
      </c>
      <c r="F138" s="156"/>
      <c r="G138" s="156" t="s">
        <v>132</v>
      </c>
      <c r="H138" s="156"/>
    </row>
    <row r="139" spans="2:8" ht="13.95" hidden="1" customHeight="1">
      <c r="B139" s="49">
        <v>1</v>
      </c>
      <c r="C139" s="144" t="s">
        <v>133</v>
      </c>
      <c r="D139" s="144"/>
      <c r="E139" s="49">
        <v>0</v>
      </c>
      <c r="F139" s="15" t="s">
        <v>134</v>
      </c>
      <c r="G139" s="141">
        <v>0</v>
      </c>
      <c r="H139" s="141"/>
    </row>
    <row r="140" spans="2:8" ht="13.95" hidden="1" customHeight="1">
      <c r="B140" s="49">
        <v>2</v>
      </c>
      <c r="C140" s="144" t="s">
        <v>135</v>
      </c>
      <c r="D140" s="144"/>
      <c r="E140" s="49">
        <v>0</v>
      </c>
      <c r="F140" s="15" t="s">
        <v>134</v>
      </c>
      <c r="G140" s="141">
        <v>0</v>
      </c>
      <c r="H140" s="141"/>
    </row>
    <row r="141" spans="2:8" ht="13.95" hidden="1" customHeight="1">
      <c r="B141" s="49">
        <v>3</v>
      </c>
      <c r="C141" s="144" t="s">
        <v>136</v>
      </c>
      <c r="D141" s="144"/>
      <c r="E141" s="49">
        <v>0</v>
      </c>
      <c r="F141" s="15" t="s">
        <v>134</v>
      </c>
      <c r="G141" s="141">
        <v>0</v>
      </c>
      <c r="H141" s="141"/>
    </row>
    <row r="142" spans="2:8" ht="13.95" hidden="1" customHeight="1">
      <c r="B142" s="49">
        <v>4</v>
      </c>
      <c r="C142" s="144" t="s">
        <v>137</v>
      </c>
      <c r="D142" s="144"/>
      <c r="E142" s="49">
        <v>0</v>
      </c>
      <c r="F142" s="49" t="s">
        <v>138</v>
      </c>
      <c r="G142" s="141">
        <v>0</v>
      </c>
      <c r="H142" s="141"/>
    </row>
    <row r="143" spans="2:8" ht="13.95" hidden="1" customHeight="1">
      <c r="B143" s="49">
        <v>5</v>
      </c>
      <c r="C143" s="144" t="s">
        <v>139</v>
      </c>
      <c r="D143" s="144"/>
      <c r="E143" s="49">
        <v>0</v>
      </c>
      <c r="F143" s="49" t="s">
        <v>138</v>
      </c>
      <c r="G143" s="141">
        <v>0</v>
      </c>
      <c r="H143" s="141"/>
    </row>
    <row r="144" spans="2:8" ht="13.95" hidden="1" customHeight="1">
      <c r="B144" s="49">
        <v>6</v>
      </c>
      <c r="C144" s="144" t="s">
        <v>140</v>
      </c>
      <c r="D144" s="144"/>
      <c r="E144" s="49">
        <v>0</v>
      </c>
      <c r="F144" s="15" t="s">
        <v>134</v>
      </c>
      <c r="G144" s="141">
        <v>0</v>
      </c>
      <c r="H144" s="141"/>
    </row>
    <row r="145" spans="2:11" ht="13.95" hidden="1" customHeight="1">
      <c r="B145" s="49">
        <v>7</v>
      </c>
      <c r="C145" s="144" t="s">
        <v>141</v>
      </c>
      <c r="D145" s="144"/>
      <c r="E145" s="52" t="s">
        <v>142</v>
      </c>
      <c r="F145" s="52" t="s">
        <v>142</v>
      </c>
      <c r="G145" s="153" t="s">
        <v>142</v>
      </c>
      <c r="H145" s="141"/>
      <c r="I145" s="46"/>
      <c r="J145" s="46"/>
      <c r="K145" s="46"/>
    </row>
    <row r="146" spans="2:11" ht="21" hidden="1" customHeight="1">
      <c r="B146" s="145" t="s">
        <v>143</v>
      </c>
      <c r="C146" s="145"/>
      <c r="D146" s="145"/>
      <c r="E146" s="145"/>
      <c r="F146" s="145"/>
      <c r="G146" s="145"/>
      <c r="H146" s="145"/>
      <c r="I146" s="46"/>
      <c r="J146" s="46"/>
      <c r="K146" s="46"/>
    </row>
    <row r="147" spans="2:11" ht="21" hidden="1" customHeight="1">
      <c r="B147" s="28"/>
      <c r="C147" s="17"/>
      <c r="D147" s="28"/>
      <c r="E147" s="17"/>
      <c r="F147" s="17"/>
      <c r="G147" s="17"/>
      <c r="H147" s="17"/>
      <c r="I147" s="46"/>
      <c r="J147" s="46"/>
      <c r="K147" s="46"/>
    </row>
    <row r="148" spans="2:11" ht="13.95" customHeight="1">
      <c r="B148" s="117" t="s">
        <v>144</v>
      </c>
      <c r="C148" s="117"/>
      <c r="D148" s="117"/>
      <c r="E148" s="117"/>
      <c r="F148" s="117"/>
      <c r="G148" s="117"/>
      <c r="H148" s="117"/>
      <c r="I148" s="46"/>
      <c r="J148" s="46"/>
      <c r="K148" s="46"/>
    </row>
    <row r="149" spans="2:11" s="19" customFormat="1">
      <c r="B149" s="2"/>
      <c r="C149" s="18" t="s">
        <v>145</v>
      </c>
      <c r="D149" s="146" t="s">
        <v>146</v>
      </c>
      <c r="E149" s="146"/>
      <c r="F149" s="26" t="s">
        <v>147</v>
      </c>
      <c r="G149" s="146" t="s">
        <v>148</v>
      </c>
      <c r="H149" s="146"/>
      <c r="I149" s="20"/>
      <c r="J149" s="20"/>
      <c r="K149" s="20"/>
    </row>
    <row r="150" spans="2:11" s="19" customFormat="1">
      <c r="B150" s="2"/>
      <c r="C150" s="21" t="s">
        <v>149</v>
      </c>
      <c r="D150" s="147"/>
      <c r="E150" s="148"/>
      <c r="F150" s="44"/>
      <c r="G150" s="130"/>
      <c r="H150" s="130"/>
      <c r="I150" s="73"/>
      <c r="J150" s="53"/>
      <c r="K150" s="53"/>
    </row>
    <row r="151" spans="2:11" s="19" customFormat="1">
      <c r="B151" s="2"/>
      <c r="C151" s="21" t="s">
        <v>150</v>
      </c>
      <c r="D151" s="149"/>
      <c r="E151" s="150"/>
      <c r="F151" s="44"/>
      <c r="G151" s="130"/>
      <c r="H151" s="130"/>
      <c r="I151" s="53"/>
      <c r="J151" s="53"/>
      <c r="K151" s="53"/>
    </row>
    <row r="152" spans="2:11" s="19" customFormat="1">
      <c r="B152" s="2"/>
      <c r="C152" s="21" t="s">
        <v>151</v>
      </c>
      <c r="D152" s="149"/>
      <c r="E152" s="150"/>
      <c r="F152" s="44"/>
      <c r="G152" s="130"/>
      <c r="H152" s="130"/>
      <c r="I152" s="53"/>
      <c r="J152" s="53"/>
      <c r="K152" s="53"/>
    </row>
    <row r="153" spans="2:11" s="19" customFormat="1">
      <c r="B153" s="2"/>
      <c r="C153" s="21" t="s">
        <v>152</v>
      </c>
      <c r="D153" s="149"/>
      <c r="E153" s="150"/>
      <c r="F153" s="44"/>
      <c r="G153" s="130"/>
      <c r="H153" s="130"/>
      <c r="I153" s="53"/>
      <c r="J153" s="53"/>
      <c r="K153" s="53"/>
    </row>
    <row r="154" spans="2:11" s="19" customFormat="1">
      <c r="B154" s="2"/>
      <c r="C154" s="21" t="s">
        <v>153</v>
      </c>
      <c r="D154" s="151"/>
      <c r="E154" s="152"/>
      <c r="F154" s="44"/>
      <c r="G154" s="130"/>
      <c r="H154" s="130"/>
      <c r="I154" s="53"/>
      <c r="J154" s="53"/>
      <c r="K154" s="53"/>
    </row>
    <row r="155" spans="2:11">
      <c r="B155" s="2" t="s">
        <v>87</v>
      </c>
      <c r="C155" s="127" t="s">
        <v>154</v>
      </c>
      <c r="D155" s="127"/>
      <c r="E155" s="127"/>
      <c r="F155" s="127"/>
      <c r="G155" s="131">
        <v>0</v>
      </c>
      <c r="H155" s="131"/>
      <c r="I155" s="46"/>
      <c r="J155" s="46"/>
      <c r="K155" s="46"/>
    </row>
    <row r="156" spans="2:11">
      <c r="B156" s="2"/>
      <c r="C156" s="1"/>
      <c r="D156" s="2"/>
      <c r="E156" s="3"/>
      <c r="F156" s="1"/>
      <c r="G156" s="4"/>
      <c r="H156" s="4"/>
      <c r="I156" s="46"/>
      <c r="J156" s="46"/>
      <c r="K156" s="46"/>
    </row>
    <row r="157" spans="2:11">
      <c r="B157" s="2"/>
      <c r="C157" s="21" t="s">
        <v>149</v>
      </c>
      <c r="D157" s="132"/>
      <c r="E157" s="132"/>
      <c r="F157" s="44"/>
      <c r="G157" s="130"/>
      <c r="H157" s="130"/>
      <c r="I157" s="46"/>
      <c r="J157" s="46"/>
      <c r="K157" s="46"/>
    </row>
    <row r="158" spans="2:11">
      <c r="B158" s="2"/>
      <c r="C158" s="21" t="s">
        <v>150</v>
      </c>
      <c r="D158" s="132"/>
      <c r="E158" s="132"/>
      <c r="F158" s="44"/>
      <c r="G158" s="130"/>
      <c r="H158" s="130"/>
      <c r="I158" s="46"/>
      <c r="J158" s="46"/>
      <c r="K158" s="46"/>
    </row>
    <row r="159" spans="2:11">
      <c r="B159" s="2"/>
      <c r="C159" s="21" t="s">
        <v>151</v>
      </c>
      <c r="D159" s="132"/>
      <c r="E159" s="132"/>
      <c r="F159" s="44"/>
      <c r="G159" s="130"/>
      <c r="H159" s="130"/>
      <c r="I159" s="46"/>
      <c r="J159" s="46"/>
      <c r="K159" s="46"/>
    </row>
    <row r="160" spans="2:11">
      <c r="B160" s="2"/>
      <c r="C160" s="21" t="s">
        <v>152</v>
      </c>
      <c r="D160" s="132"/>
      <c r="E160" s="132"/>
      <c r="F160" s="44"/>
      <c r="G160" s="130"/>
      <c r="H160" s="130"/>
      <c r="I160" s="46"/>
      <c r="J160" s="46"/>
      <c r="K160" s="46"/>
    </row>
    <row r="161" spans="2:8">
      <c r="B161" s="2"/>
      <c r="C161" s="21" t="s">
        <v>153</v>
      </c>
      <c r="D161" s="132"/>
      <c r="E161" s="132"/>
      <c r="F161" s="44"/>
      <c r="G161" s="130"/>
      <c r="H161" s="130"/>
    </row>
    <row r="162" spans="2:8">
      <c r="B162" s="2" t="s">
        <v>89</v>
      </c>
      <c r="C162" s="127" t="s">
        <v>155</v>
      </c>
      <c r="D162" s="127"/>
      <c r="E162" s="127"/>
      <c r="F162" s="127"/>
      <c r="G162" s="128">
        <v>0</v>
      </c>
      <c r="H162" s="129"/>
    </row>
    <row r="163" spans="2:8">
      <c r="B163" s="2"/>
      <c r="C163" s="22"/>
      <c r="D163" s="29"/>
      <c r="E163" s="22"/>
      <c r="F163" s="23"/>
      <c r="G163" s="133"/>
      <c r="H163" s="134"/>
    </row>
    <row r="164" spans="2:8">
      <c r="B164" s="2"/>
      <c r="C164" s="21" t="s">
        <v>149</v>
      </c>
      <c r="D164" s="132"/>
      <c r="E164" s="132"/>
      <c r="F164" s="44"/>
      <c r="G164" s="130"/>
      <c r="H164" s="130"/>
    </row>
    <row r="165" spans="2:8">
      <c r="B165" s="2"/>
      <c r="C165" s="21" t="s">
        <v>150</v>
      </c>
      <c r="D165" s="132"/>
      <c r="E165" s="132"/>
      <c r="F165" s="44"/>
      <c r="G165" s="130"/>
      <c r="H165" s="130"/>
    </row>
    <row r="166" spans="2:8">
      <c r="B166" s="2"/>
      <c r="C166" s="21" t="s">
        <v>151</v>
      </c>
      <c r="D166" s="132"/>
      <c r="E166" s="132"/>
      <c r="F166" s="44"/>
      <c r="G166" s="130"/>
      <c r="H166" s="130"/>
    </row>
    <row r="167" spans="2:8">
      <c r="B167" s="2"/>
      <c r="C167" s="21" t="s">
        <v>152</v>
      </c>
      <c r="D167" s="132"/>
      <c r="E167" s="132"/>
      <c r="F167" s="44"/>
      <c r="G167" s="130"/>
      <c r="H167" s="130"/>
    </row>
    <row r="168" spans="2:8">
      <c r="B168" s="2"/>
      <c r="C168" s="21" t="s">
        <v>153</v>
      </c>
      <c r="D168" s="132"/>
      <c r="E168" s="132"/>
      <c r="F168" s="44"/>
      <c r="G168" s="130"/>
      <c r="H168" s="130"/>
    </row>
    <row r="169" spans="2:8">
      <c r="B169" s="2" t="s">
        <v>156</v>
      </c>
      <c r="C169" s="127" t="s">
        <v>157</v>
      </c>
      <c r="D169" s="127"/>
      <c r="E169" s="127"/>
      <c r="F169" s="127"/>
      <c r="G169" s="131">
        <v>0</v>
      </c>
      <c r="H169" s="131"/>
    </row>
    <row r="170" spans="2:8">
      <c r="B170" s="2"/>
      <c r="C170" s="22"/>
      <c r="D170" s="29"/>
      <c r="E170" s="22"/>
      <c r="F170" s="23"/>
      <c r="G170" s="137"/>
      <c r="H170" s="138"/>
    </row>
    <row r="171" spans="2:8">
      <c r="B171" s="2" t="s">
        <v>158</v>
      </c>
      <c r="C171" s="135" t="s">
        <v>159</v>
      </c>
      <c r="D171" s="135"/>
      <c r="E171" s="135"/>
      <c r="F171" s="135"/>
      <c r="G171" s="131">
        <v>0</v>
      </c>
      <c r="H171" s="131"/>
    </row>
    <row r="172" spans="2:8">
      <c r="B172" s="2"/>
      <c r="C172" s="22"/>
      <c r="D172" s="29"/>
      <c r="E172" s="22"/>
      <c r="F172" s="23"/>
      <c r="G172" s="139"/>
      <c r="H172" s="140"/>
    </row>
    <row r="173" spans="2:8">
      <c r="B173" s="2" t="s">
        <v>160</v>
      </c>
      <c r="C173" s="135" t="s">
        <v>161</v>
      </c>
      <c r="D173" s="135"/>
      <c r="E173" s="135"/>
      <c r="F173" s="135"/>
      <c r="G173" s="126">
        <v>0</v>
      </c>
      <c r="H173" s="126"/>
    </row>
    <row r="175" spans="2:8">
      <c r="B175" s="136" t="s">
        <v>210</v>
      </c>
      <c r="C175" s="136"/>
      <c r="D175" s="136"/>
      <c r="E175" s="136"/>
      <c r="F175" s="136"/>
      <c r="G175" s="126">
        <f>G155+G162+G169+G171+G173</f>
        <v>0</v>
      </c>
      <c r="H175" s="126"/>
    </row>
    <row r="177" spans="2:11" ht="33" customHeight="1">
      <c r="B177" s="117" t="s">
        <v>162</v>
      </c>
      <c r="C177" s="117"/>
      <c r="D177" s="117"/>
      <c r="E177" s="10" t="s">
        <v>163</v>
      </c>
      <c r="F177" s="10" t="s">
        <v>164</v>
      </c>
      <c r="G177" s="10" t="s">
        <v>165</v>
      </c>
      <c r="H177" s="10" t="s">
        <v>166</v>
      </c>
      <c r="I177" s="10" t="s">
        <v>161</v>
      </c>
      <c r="J177" s="46"/>
      <c r="K177" s="46"/>
    </row>
    <row r="178" spans="2:11">
      <c r="B178" s="10">
        <v>6</v>
      </c>
      <c r="C178" s="11" t="s">
        <v>97</v>
      </c>
      <c r="D178" s="10" t="s">
        <v>19</v>
      </c>
      <c r="E178" s="118" t="s">
        <v>20</v>
      </c>
      <c r="F178" s="119"/>
      <c r="G178" s="119"/>
      <c r="H178" s="119"/>
      <c r="I178" s="120"/>
      <c r="J178" s="48"/>
      <c r="K178" s="48"/>
    </row>
    <row r="179" spans="2:11">
      <c r="B179" s="9" t="s">
        <v>21</v>
      </c>
      <c r="C179" s="25" t="s">
        <v>98</v>
      </c>
      <c r="D179" s="72"/>
      <c r="E179" s="106"/>
      <c r="F179" s="106"/>
      <c r="G179" s="106"/>
      <c r="H179" s="106"/>
      <c r="I179" s="106"/>
      <c r="J179" s="30"/>
      <c r="K179" s="30"/>
    </row>
    <row r="180" spans="2:11">
      <c r="B180" s="9" t="s">
        <v>23</v>
      </c>
      <c r="C180" s="25" t="s">
        <v>99</v>
      </c>
      <c r="D180" s="72"/>
      <c r="E180" s="106"/>
      <c r="F180" s="106"/>
      <c r="G180" s="106"/>
      <c r="H180" s="106"/>
      <c r="I180" s="106"/>
      <c r="J180" s="30"/>
      <c r="K180" s="30"/>
    </row>
    <row r="181" spans="2:11">
      <c r="B181" s="24" t="s">
        <v>25</v>
      </c>
      <c r="C181" s="31" t="s">
        <v>100</v>
      </c>
      <c r="D181" s="107"/>
      <c r="E181" s="115"/>
      <c r="F181" s="115"/>
      <c r="G181" s="115"/>
      <c r="H181" s="115"/>
      <c r="I181" s="115"/>
      <c r="J181" s="30"/>
      <c r="K181" s="30"/>
    </row>
    <row r="182" spans="2:11" ht="12.75" customHeight="1">
      <c r="B182" s="9"/>
      <c r="C182" s="25" t="s">
        <v>101</v>
      </c>
      <c r="D182" s="72"/>
      <c r="E182" s="106"/>
      <c r="F182" s="106"/>
      <c r="G182" s="106"/>
      <c r="H182" s="106"/>
      <c r="I182" s="106"/>
      <c r="J182" s="30"/>
      <c r="K182" s="30"/>
    </row>
    <row r="183" spans="2:11" ht="12.75" customHeight="1">
      <c r="B183" s="9"/>
      <c r="C183" s="25" t="s">
        <v>102</v>
      </c>
      <c r="D183" s="72"/>
      <c r="E183" s="106"/>
      <c r="F183" s="106"/>
      <c r="G183" s="106"/>
      <c r="H183" s="106"/>
      <c r="I183" s="106"/>
      <c r="J183" s="30"/>
      <c r="K183" s="30"/>
    </row>
    <row r="184" spans="2:11" ht="12.75" customHeight="1">
      <c r="B184" s="9"/>
      <c r="C184" s="25" t="s">
        <v>103</v>
      </c>
      <c r="D184" s="72"/>
      <c r="E184" s="106"/>
      <c r="F184" s="106"/>
      <c r="G184" s="106"/>
      <c r="H184" s="106"/>
      <c r="I184" s="106"/>
      <c r="J184" s="30"/>
      <c r="K184" s="30"/>
    </row>
    <row r="185" spans="2:11">
      <c r="B185" s="121" t="s">
        <v>167</v>
      </c>
      <c r="C185" s="121"/>
      <c r="D185" s="121"/>
      <c r="E185" s="114">
        <f>SUM(E179:E184)</f>
        <v>0</v>
      </c>
      <c r="F185" s="114">
        <f t="shared" ref="F185:I185" si="1">SUM(F179:F184)</f>
        <v>0</v>
      </c>
      <c r="G185" s="114">
        <f t="shared" si="1"/>
        <v>0</v>
      </c>
      <c r="H185" s="114">
        <f t="shared" si="1"/>
        <v>0</v>
      </c>
      <c r="I185" s="114">
        <f t="shared" si="1"/>
        <v>0</v>
      </c>
      <c r="J185" s="54"/>
      <c r="K185" s="54"/>
    </row>
    <row r="186" spans="2:11" ht="13.95" customHeight="1">
      <c r="B186" s="122" t="s">
        <v>168</v>
      </c>
      <c r="C186" s="122"/>
      <c r="D186" s="122"/>
      <c r="E186" s="114">
        <f>SUM(E185:I185)</f>
        <v>0</v>
      </c>
      <c r="F186" s="46"/>
      <c r="G186" s="46"/>
      <c r="H186" s="46"/>
      <c r="I186" s="48"/>
      <c r="J186" s="48"/>
      <c r="K186" s="48"/>
    </row>
    <row r="188" spans="2:11" ht="25.05" customHeight="1">
      <c r="B188" s="34" t="s">
        <v>169</v>
      </c>
      <c r="C188" s="33"/>
      <c r="D188" s="33"/>
      <c r="E188" s="33"/>
      <c r="F188" s="33"/>
      <c r="G188" s="33"/>
      <c r="H188" s="123">
        <v>0</v>
      </c>
      <c r="I188" s="123"/>
      <c r="J188" s="46"/>
      <c r="K188" s="46"/>
    </row>
    <row r="189" spans="2:11" ht="9" customHeight="1">
      <c r="B189" s="46"/>
      <c r="C189" s="46"/>
      <c r="D189" s="46"/>
      <c r="E189" s="46"/>
      <c r="F189" s="46"/>
      <c r="G189" s="46"/>
      <c r="H189" s="54"/>
      <c r="I189" s="54"/>
      <c r="J189" s="46"/>
      <c r="K189" s="46"/>
    </row>
    <row r="190" spans="2:11" ht="25.05" customHeight="1">
      <c r="B190" s="124" t="s">
        <v>170</v>
      </c>
      <c r="C190" s="125"/>
      <c r="D190" s="125"/>
      <c r="E190" s="125"/>
      <c r="F190" s="125"/>
      <c r="G190" s="125"/>
      <c r="H190" s="123">
        <v>0</v>
      </c>
      <c r="I190" s="123"/>
      <c r="J190" s="76"/>
      <c r="K190" s="46"/>
    </row>
    <row r="191" spans="2:11" ht="9" customHeight="1">
      <c r="B191" s="55"/>
      <c r="C191" s="48"/>
      <c r="D191" s="55"/>
      <c r="E191" s="48"/>
      <c r="F191" s="48"/>
      <c r="G191" s="48"/>
      <c r="H191" s="56"/>
      <c r="I191" s="46"/>
      <c r="J191" s="46"/>
      <c r="K191" s="46"/>
    </row>
    <row r="192" spans="2:11" ht="25.05" customHeight="1">
      <c r="B192" s="124" t="s">
        <v>193</v>
      </c>
      <c r="C192" s="125"/>
      <c r="D192" s="125"/>
      <c r="E192" s="125"/>
      <c r="F192" s="125"/>
      <c r="G192" s="125"/>
      <c r="H192" s="126">
        <f>TRUNC(ROUND(H190*60,2),2)</f>
        <v>0</v>
      </c>
      <c r="I192" s="126"/>
      <c r="J192" s="76"/>
      <c r="K192" s="46"/>
    </row>
    <row r="193" spans="2:9">
      <c r="B193" s="55"/>
      <c r="C193" s="48"/>
      <c r="D193" s="55"/>
      <c r="E193" s="48"/>
      <c r="F193" s="48"/>
      <c r="G193" s="48"/>
      <c r="H193" s="56"/>
      <c r="I193" s="46"/>
    </row>
    <row r="194" spans="2:9" ht="22.5" customHeight="1">
      <c r="B194" s="55"/>
      <c r="C194" s="48"/>
      <c r="D194" s="55"/>
      <c r="E194" s="48"/>
      <c r="F194" s="48"/>
      <c r="G194" s="48"/>
      <c r="H194" s="48"/>
      <c r="I194" s="46"/>
    </row>
  </sheetData>
  <mergeCells count="163">
    <mergeCell ref="B9:E9"/>
    <mergeCell ref="F9:G9"/>
    <mergeCell ref="B11:H11"/>
    <mergeCell ref="C13:D13"/>
    <mergeCell ref="B2:F2"/>
    <mergeCell ref="G2:H2"/>
    <mergeCell ref="B7:E7"/>
    <mergeCell ref="F7:G7"/>
    <mergeCell ref="B8:E8"/>
    <mergeCell ref="F8:G8"/>
    <mergeCell ref="B4:H4"/>
    <mergeCell ref="B5:E5"/>
    <mergeCell ref="F5:G5"/>
    <mergeCell ref="B6:E6"/>
    <mergeCell ref="F6:G6"/>
    <mergeCell ref="B48:C48"/>
    <mergeCell ref="B37:C37"/>
    <mergeCell ref="E37:H37"/>
    <mergeCell ref="B46:C46"/>
    <mergeCell ref="E48:H48"/>
    <mergeCell ref="B12:D12"/>
    <mergeCell ref="E13:H13"/>
    <mergeCell ref="C14:D14"/>
    <mergeCell ref="C15:D15"/>
    <mergeCell ref="C16:D16"/>
    <mergeCell ref="C17:D17"/>
    <mergeCell ref="E17:H17"/>
    <mergeCell ref="E16:H16"/>
    <mergeCell ref="E15:H15"/>
    <mergeCell ref="B27:D27"/>
    <mergeCell ref="B20:D20"/>
    <mergeCell ref="E21:H21"/>
    <mergeCell ref="B33:C33"/>
    <mergeCell ref="B35:D35"/>
    <mergeCell ref="B29:D29"/>
    <mergeCell ref="B30:C30"/>
    <mergeCell ref="E30:H30"/>
    <mergeCell ref="E18:H18"/>
    <mergeCell ref="C18:D18"/>
    <mergeCell ref="B58:D58"/>
    <mergeCell ref="C59:D59"/>
    <mergeCell ref="E59:H59"/>
    <mergeCell ref="C60:D60"/>
    <mergeCell ref="B56:D56"/>
    <mergeCell ref="C61:D61"/>
    <mergeCell ref="C62:D62"/>
    <mergeCell ref="B63:D63"/>
    <mergeCell ref="B65:D65"/>
    <mergeCell ref="E66:H66"/>
    <mergeCell ref="B73:C73"/>
    <mergeCell ref="B75:D75"/>
    <mergeCell ref="B76:C76"/>
    <mergeCell ref="E76:H76"/>
    <mergeCell ref="B87:D87"/>
    <mergeCell ref="B89:D89"/>
    <mergeCell ref="C90:D90"/>
    <mergeCell ref="E90:H90"/>
    <mergeCell ref="B83:C83"/>
    <mergeCell ref="B85:D85"/>
    <mergeCell ref="E85:H85"/>
    <mergeCell ref="C86:D86"/>
    <mergeCell ref="C97:D97"/>
    <mergeCell ref="C98:D98"/>
    <mergeCell ref="C99:D99"/>
    <mergeCell ref="C91:D91"/>
    <mergeCell ref="C92:D92"/>
    <mergeCell ref="B93:D93"/>
    <mergeCell ref="B95:D95"/>
    <mergeCell ref="C96:D96"/>
    <mergeCell ref="E96:H96"/>
    <mergeCell ref="C100:D100"/>
    <mergeCell ref="B101:D101"/>
    <mergeCell ref="B102:H102"/>
    <mergeCell ref="B104:D104"/>
    <mergeCell ref="E105:H105"/>
    <mergeCell ref="C118:D118"/>
    <mergeCell ref="C119:D119"/>
    <mergeCell ref="C120:D120"/>
    <mergeCell ref="B112:D112"/>
    <mergeCell ref="B114:H114"/>
    <mergeCell ref="B116:D117"/>
    <mergeCell ref="E117:H117"/>
    <mergeCell ref="C121:D121"/>
    <mergeCell ref="C122:D122"/>
    <mergeCell ref="B123:D123"/>
    <mergeCell ref="B137:B138"/>
    <mergeCell ref="C137:D138"/>
    <mergeCell ref="F137:F138"/>
    <mergeCell ref="G137:H137"/>
    <mergeCell ref="D130:E130"/>
    <mergeCell ref="D131:E131"/>
    <mergeCell ref="D132:E132"/>
    <mergeCell ref="G138:H138"/>
    <mergeCell ref="C143:D143"/>
    <mergeCell ref="G143:H143"/>
    <mergeCell ref="C140:D140"/>
    <mergeCell ref="G140:H140"/>
    <mergeCell ref="C141:D141"/>
    <mergeCell ref="G141:H141"/>
    <mergeCell ref="B146:H146"/>
    <mergeCell ref="B148:H148"/>
    <mergeCell ref="C124:D124"/>
    <mergeCell ref="B125:D125"/>
    <mergeCell ref="B127:H127"/>
    <mergeCell ref="B129:C129"/>
    <mergeCell ref="D129:E129"/>
    <mergeCell ref="H130:H133"/>
    <mergeCell ref="B134:F134"/>
    <mergeCell ref="G134:H134"/>
    <mergeCell ref="C139:D139"/>
    <mergeCell ref="G139:H139"/>
    <mergeCell ref="D133:E133"/>
    <mergeCell ref="B136:H136"/>
    <mergeCell ref="C142:D142"/>
    <mergeCell ref="G142:H142"/>
    <mergeCell ref="D149:E149"/>
    <mergeCell ref="G149:H149"/>
    <mergeCell ref="D150:E154"/>
    <mergeCell ref="G150:H150"/>
    <mergeCell ref="G154:H154"/>
    <mergeCell ref="C144:D144"/>
    <mergeCell ref="G144:H144"/>
    <mergeCell ref="C145:D145"/>
    <mergeCell ref="G145:H145"/>
    <mergeCell ref="G151:H151"/>
    <mergeCell ref="G153:H153"/>
    <mergeCell ref="G152:H152"/>
    <mergeCell ref="C155:F155"/>
    <mergeCell ref="G155:H155"/>
    <mergeCell ref="G157:H157"/>
    <mergeCell ref="G158:H158"/>
    <mergeCell ref="C162:F162"/>
    <mergeCell ref="G162:H162"/>
    <mergeCell ref="D164:E168"/>
    <mergeCell ref="G167:H167"/>
    <mergeCell ref="G168:H168"/>
    <mergeCell ref="G166:H166"/>
    <mergeCell ref="D157:E161"/>
    <mergeCell ref="G160:H160"/>
    <mergeCell ref="G161:H161"/>
    <mergeCell ref="G159:H159"/>
    <mergeCell ref="G170:H170"/>
    <mergeCell ref="C171:F171"/>
    <mergeCell ref="G171:H171"/>
    <mergeCell ref="G172:H172"/>
    <mergeCell ref="C173:F173"/>
    <mergeCell ref="G173:H173"/>
    <mergeCell ref="G163:H163"/>
    <mergeCell ref="G164:H164"/>
    <mergeCell ref="G165:H165"/>
    <mergeCell ref="C169:F169"/>
    <mergeCell ref="G169:H169"/>
    <mergeCell ref="E178:I178"/>
    <mergeCell ref="H188:I188"/>
    <mergeCell ref="B185:D185"/>
    <mergeCell ref="B186:D186"/>
    <mergeCell ref="B190:G190"/>
    <mergeCell ref="B192:G192"/>
    <mergeCell ref="H190:I190"/>
    <mergeCell ref="H192:I192"/>
    <mergeCell ref="B175:F175"/>
    <mergeCell ref="G175:H175"/>
    <mergeCell ref="B177:D177"/>
  </mergeCells>
  <pageMargins left="0.27559055118110237" right="0.11811023622047245" top="1.6535433070866143" bottom="0.51181102362204722" header="0.27559055118110237" footer="0.19685039370078741"/>
  <pageSetup paperSize="8" scale="69" fitToHeight="2" orientation="portrait" r:id="rId1"/>
  <headerFooter>
    <oddHeader>&amp;C&amp;G
&amp;"Times New Roman,Negrito"&amp;12PLANILHA DE CUSTOS E FORMAÇÃO DE PREÇOS PREENCHIDA</oddHeader>
    <oddFooter>&amp;CPágina &amp;P de &amp;N</oddFooter>
  </headerFooter>
  <rowBreaks count="11" manualBreakCount="11">
    <brk id="19" max="10" man="1"/>
    <brk id="28" max="10" man="1"/>
    <brk id="47" max="10" man="1"/>
    <brk id="64" max="10" man="1"/>
    <brk id="69" max="10" man="1"/>
    <brk id="74" max="10" man="1"/>
    <brk id="84" max="10" man="1"/>
    <brk id="94" max="10" man="1"/>
    <brk id="103" max="10" man="1"/>
    <brk id="113" max="10" man="1"/>
    <brk id="135" max="10" man="1"/>
  </rowBreaks>
  <legacyDrawingHF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99FF"/>
    <pageSetUpPr fitToPage="1"/>
  </sheetPr>
  <dimension ref="A1:E35"/>
  <sheetViews>
    <sheetView showGridLines="0" zoomScale="50" zoomScaleNormal="50" workbookViewId="0">
      <selection sqref="A1:B1"/>
    </sheetView>
  </sheetViews>
  <sheetFormatPr defaultColWidth="9.21875" defaultRowHeight="13.2"/>
  <cols>
    <col min="1" max="1" width="17.21875" style="35" customWidth="1"/>
    <col min="2" max="2" width="78.77734375" style="35" bestFit="1" customWidth="1"/>
    <col min="3" max="3" width="31.6640625" style="35" customWidth="1"/>
    <col min="4" max="4" width="20.44140625" style="35" customWidth="1"/>
    <col min="5" max="5" width="20.77734375" style="35" customWidth="1"/>
    <col min="6" max="6" width="9.21875" style="35" customWidth="1"/>
    <col min="7" max="16384" width="9.21875" style="35"/>
  </cols>
  <sheetData>
    <row r="1" spans="1:5" ht="20.55" customHeight="1">
      <c r="A1" s="221" t="str" cm="1">
        <f t="array" aca="1" ref="A1" ca="1">_xlfn.TEXTAFTER(CELL("nome.arquivo",A1),"]")</f>
        <v>Insumos &amp; Peças - RJ</v>
      </c>
      <c r="B1" s="222"/>
    </row>
    <row r="2" spans="1:5" ht="15" customHeight="1">
      <c r="A2" s="42" t="s">
        <v>205</v>
      </c>
      <c r="E2" s="43"/>
    </row>
    <row r="3" spans="1:5" ht="21">
      <c r="A3" s="82" t="s">
        <v>204</v>
      </c>
      <c r="D3" s="223"/>
      <c r="E3" s="223"/>
    </row>
    <row r="4" spans="1:5" ht="29.55" customHeight="1">
      <c r="A4" s="36" t="s">
        <v>171</v>
      </c>
    </row>
    <row r="5" spans="1:5" ht="15" customHeight="1">
      <c r="A5" s="219" t="s">
        <v>172</v>
      </c>
      <c r="B5" s="220" t="s">
        <v>173</v>
      </c>
      <c r="C5" s="214" t="s">
        <v>174</v>
      </c>
      <c r="D5" s="214" t="s">
        <v>175</v>
      </c>
      <c r="E5" s="214" t="s">
        <v>176</v>
      </c>
    </row>
    <row r="6" spans="1:5" ht="15" customHeight="1">
      <c r="A6" s="219"/>
      <c r="B6" s="220"/>
      <c r="C6" s="215"/>
      <c r="D6" s="215"/>
      <c r="E6" s="215"/>
    </row>
    <row r="7" spans="1:5" ht="15" customHeight="1">
      <c r="A7" s="37" t="s">
        <v>21</v>
      </c>
      <c r="B7" s="38" t="s">
        <v>177</v>
      </c>
      <c r="C7" s="65">
        <v>0</v>
      </c>
      <c r="D7" s="74">
        <v>0</v>
      </c>
      <c r="E7" s="103"/>
    </row>
    <row r="8" spans="1:5" ht="15" customHeight="1">
      <c r="A8" s="39" t="s">
        <v>23</v>
      </c>
      <c r="B8" s="40" t="s">
        <v>178</v>
      </c>
      <c r="C8" s="65">
        <v>0</v>
      </c>
      <c r="D8" s="74">
        <v>0</v>
      </c>
      <c r="E8" s="103"/>
    </row>
    <row r="9" spans="1:5" ht="15" customHeight="1">
      <c r="A9" s="37" t="s">
        <v>25</v>
      </c>
      <c r="B9" s="40" t="s">
        <v>179</v>
      </c>
      <c r="C9" s="65">
        <v>0</v>
      </c>
      <c r="D9" s="74">
        <v>0</v>
      </c>
      <c r="E9" s="103"/>
    </row>
    <row r="10" spans="1:5" ht="15" customHeight="1">
      <c r="A10" s="37" t="s">
        <v>27</v>
      </c>
      <c r="B10" s="41" t="s">
        <v>180</v>
      </c>
      <c r="C10" s="65">
        <v>0</v>
      </c>
      <c r="D10" s="74">
        <v>0</v>
      </c>
      <c r="E10" s="103"/>
    </row>
    <row r="11" spans="1:5" ht="15" customHeight="1">
      <c r="A11" s="37" t="s">
        <v>29</v>
      </c>
      <c r="B11" s="41" t="s">
        <v>181</v>
      </c>
      <c r="C11" s="65">
        <v>0</v>
      </c>
      <c r="D11" s="74">
        <v>0</v>
      </c>
      <c r="E11" s="103"/>
    </row>
    <row r="12" spans="1:5" ht="15" customHeight="1">
      <c r="A12" s="39" t="s">
        <v>45</v>
      </c>
      <c r="B12" s="41" t="s">
        <v>194</v>
      </c>
      <c r="C12" s="65">
        <v>0</v>
      </c>
      <c r="D12" s="74">
        <v>0</v>
      </c>
      <c r="E12" s="103"/>
    </row>
    <row r="13" spans="1:5" ht="15" customHeight="1">
      <c r="A13" s="216" t="s">
        <v>182</v>
      </c>
      <c r="B13" s="217"/>
      <c r="C13" s="217"/>
      <c r="D13" s="218"/>
      <c r="E13" s="104">
        <f>SUM(E7:E12)</f>
        <v>0</v>
      </c>
    </row>
    <row r="14" spans="1:5" ht="15" customHeight="1"/>
    <row r="15" spans="1:5" ht="15" customHeight="1">
      <c r="A15" s="36" t="s">
        <v>183</v>
      </c>
    </row>
    <row r="16" spans="1:5" ht="15" customHeight="1">
      <c r="A16" s="219" t="s">
        <v>172</v>
      </c>
      <c r="B16" s="220" t="s">
        <v>173</v>
      </c>
      <c r="C16" s="214" t="s">
        <v>174</v>
      </c>
      <c r="D16" s="214" t="s">
        <v>175</v>
      </c>
      <c r="E16" s="214" t="s">
        <v>176</v>
      </c>
    </row>
    <row r="17" spans="1:5" ht="15" customHeight="1">
      <c r="A17" s="219"/>
      <c r="B17" s="220"/>
      <c r="C17" s="215"/>
      <c r="D17" s="215"/>
      <c r="E17" s="215"/>
    </row>
    <row r="18" spans="1:5" ht="15" customHeight="1">
      <c r="A18" s="37" t="s">
        <v>21</v>
      </c>
      <c r="B18" s="38" t="s">
        <v>177</v>
      </c>
      <c r="C18" s="65">
        <v>0</v>
      </c>
      <c r="D18" s="74">
        <v>0</v>
      </c>
      <c r="E18" s="103"/>
    </row>
    <row r="19" spans="1:5" ht="15" customHeight="1">
      <c r="A19" s="39" t="s">
        <v>23</v>
      </c>
      <c r="B19" s="40" t="s">
        <v>178</v>
      </c>
      <c r="C19" s="65">
        <v>0</v>
      </c>
      <c r="D19" s="74">
        <v>0</v>
      </c>
      <c r="E19" s="103"/>
    </row>
    <row r="20" spans="1:5" ht="15" customHeight="1">
      <c r="A20" s="37" t="s">
        <v>25</v>
      </c>
      <c r="B20" s="40" t="s">
        <v>179</v>
      </c>
      <c r="C20" s="65">
        <v>0</v>
      </c>
      <c r="D20" s="74">
        <v>0</v>
      </c>
      <c r="E20" s="103"/>
    </row>
    <row r="21" spans="1:5" ht="15" customHeight="1">
      <c r="A21" s="37" t="s">
        <v>27</v>
      </c>
      <c r="B21" s="41" t="s">
        <v>180</v>
      </c>
      <c r="C21" s="65">
        <v>0</v>
      </c>
      <c r="D21" s="74">
        <v>0</v>
      </c>
      <c r="E21" s="103"/>
    </row>
    <row r="22" spans="1:5" ht="15" customHeight="1">
      <c r="A22" s="37" t="s">
        <v>29</v>
      </c>
      <c r="B22" s="41" t="s">
        <v>181</v>
      </c>
      <c r="C22" s="65">
        <v>0</v>
      </c>
      <c r="D22" s="74">
        <v>0</v>
      </c>
      <c r="E22" s="103"/>
    </row>
    <row r="23" spans="1:5" ht="15" customHeight="1">
      <c r="A23" s="39" t="s">
        <v>45</v>
      </c>
      <c r="B23" s="41" t="s">
        <v>194</v>
      </c>
      <c r="C23" s="65">
        <v>0</v>
      </c>
      <c r="D23" s="74">
        <v>0</v>
      </c>
      <c r="E23" s="103"/>
    </row>
    <row r="24" spans="1:5" ht="15" customHeight="1">
      <c r="A24" s="216" t="s">
        <v>184</v>
      </c>
      <c r="B24" s="217"/>
      <c r="C24" s="217"/>
      <c r="D24" s="218"/>
      <c r="E24" s="104">
        <f>SUM(E18:E23)</f>
        <v>0</v>
      </c>
    </row>
    <row r="25" spans="1:5" ht="15" customHeight="1"/>
    <row r="26" spans="1:5" ht="15" customHeight="1">
      <c r="A26" s="36" t="s">
        <v>185</v>
      </c>
    </row>
    <row r="27" spans="1:5" ht="15" customHeight="1">
      <c r="A27" s="219" t="s">
        <v>172</v>
      </c>
      <c r="B27" s="220" t="s">
        <v>173</v>
      </c>
      <c r="C27" s="214" t="s">
        <v>174</v>
      </c>
      <c r="D27" s="214" t="s">
        <v>175</v>
      </c>
      <c r="E27" s="214" t="s">
        <v>176</v>
      </c>
    </row>
    <row r="28" spans="1:5" ht="15" customHeight="1">
      <c r="A28" s="219"/>
      <c r="B28" s="220"/>
      <c r="C28" s="215"/>
      <c r="D28" s="215"/>
      <c r="E28" s="215"/>
    </row>
    <row r="29" spans="1:5" ht="15" customHeight="1">
      <c r="A29" s="37" t="s">
        <v>21</v>
      </c>
      <c r="B29" s="38" t="s">
        <v>177</v>
      </c>
      <c r="C29" s="65">
        <v>0</v>
      </c>
      <c r="D29" s="74">
        <v>0</v>
      </c>
      <c r="E29" s="103"/>
    </row>
    <row r="30" spans="1:5" ht="15" customHeight="1">
      <c r="A30" s="39" t="s">
        <v>23</v>
      </c>
      <c r="B30" s="40" t="s">
        <v>178</v>
      </c>
      <c r="C30" s="65">
        <v>0</v>
      </c>
      <c r="D30" s="74">
        <v>0</v>
      </c>
      <c r="E30" s="103"/>
    </row>
    <row r="31" spans="1:5" ht="15" customHeight="1">
      <c r="A31" s="37" t="s">
        <v>25</v>
      </c>
      <c r="B31" s="40" t="s">
        <v>179</v>
      </c>
      <c r="C31" s="65">
        <v>0</v>
      </c>
      <c r="D31" s="74">
        <v>0</v>
      </c>
      <c r="E31" s="103"/>
    </row>
    <row r="32" spans="1:5" ht="15" customHeight="1">
      <c r="A32" s="37" t="s">
        <v>27</v>
      </c>
      <c r="B32" s="41" t="s">
        <v>180</v>
      </c>
      <c r="C32" s="65">
        <v>0</v>
      </c>
      <c r="D32" s="74">
        <v>0</v>
      </c>
      <c r="E32" s="103"/>
    </row>
    <row r="33" spans="1:5" ht="15" customHeight="1">
      <c r="A33" s="37" t="s">
        <v>29</v>
      </c>
      <c r="B33" s="41" t="s">
        <v>181</v>
      </c>
      <c r="C33" s="65">
        <v>0</v>
      </c>
      <c r="D33" s="74">
        <v>0</v>
      </c>
      <c r="E33" s="103"/>
    </row>
    <row r="34" spans="1:5" ht="15" customHeight="1">
      <c r="A34" s="39" t="s">
        <v>45</v>
      </c>
      <c r="B34" s="41" t="s">
        <v>194</v>
      </c>
      <c r="C34" s="65">
        <v>0</v>
      </c>
      <c r="D34" s="74">
        <v>0</v>
      </c>
      <c r="E34" s="103"/>
    </row>
    <row r="35" spans="1:5" ht="15" customHeight="1">
      <c r="A35" s="216" t="s">
        <v>184</v>
      </c>
      <c r="B35" s="217"/>
      <c r="C35" s="217"/>
      <c r="D35" s="218"/>
      <c r="E35" s="104">
        <f>SUM(E29:E34)</f>
        <v>0</v>
      </c>
    </row>
  </sheetData>
  <mergeCells count="20">
    <mergeCell ref="E16:E17"/>
    <mergeCell ref="A24:D24"/>
    <mergeCell ref="A27:A28"/>
    <mergeCell ref="B27:B28"/>
    <mergeCell ref="C27:C28"/>
    <mergeCell ref="D27:D28"/>
    <mergeCell ref="E27:E28"/>
    <mergeCell ref="A1:B1"/>
    <mergeCell ref="D3:E3"/>
    <mergeCell ref="A5:A6"/>
    <mergeCell ref="B5:B6"/>
    <mergeCell ref="C5:C6"/>
    <mergeCell ref="D5:D6"/>
    <mergeCell ref="E5:E6"/>
    <mergeCell ref="A13:D13"/>
    <mergeCell ref="A16:A17"/>
    <mergeCell ref="B16:B17"/>
    <mergeCell ref="C16:C17"/>
    <mergeCell ref="A35:D35"/>
    <mergeCell ref="D16:D17"/>
  </mergeCells>
  <pageMargins left="0.511811024" right="0.511811024" top="0.78740157499999996" bottom="0.78740157499999996" header="0.31496062000000002" footer="0.31496062000000002"/>
  <pageSetup paperSize="9" scale="5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FFFF00"/>
    <pageSetUpPr fitToPage="1"/>
  </sheetPr>
  <dimension ref="B1:K194"/>
  <sheetViews>
    <sheetView zoomScale="50" zoomScaleNormal="50" zoomScaleSheetLayoutView="100" workbookViewId="0"/>
  </sheetViews>
  <sheetFormatPr defaultColWidth="8.77734375" defaultRowHeight="13.8"/>
  <cols>
    <col min="1" max="1" width="2.21875" style="6" customWidth="1"/>
    <col min="2" max="2" width="9.21875" style="6" customWidth="1"/>
    <col min="3" max="3" width="62.77734375" style="6" customWidth="1"/>
    <col min="4" max="4" width="9.44140625" style="6" customWidth="1"/>
    <col min="5" max="5" width="17.77734375" style="6" customWidth="1"/>
    <col min="6" max="6" width="18" style="6" customWidth="1"/>
    <col min="7" max="7" width="16.5546875" style="6" customWidth="1"/>
    <col min="8" max="8" width="17.21875" style="6" customWidth="1"/>
    <col min="9" max="9" width="16.5546875" style="6" customWidth="1"/>
    <col min="10" max="12" width="9.5546875" style="6" customWidth="1"/>
    <col min="13" max="16384" width="8.77734375" style="6"/>
  </cols>
  <sheetData>
    <row r="1" spans="2:9" ht="7.05" customHeight="1">
      <c r="B1" s="5"/>
      <c r="C1" s="5"/>
      <c r="D1" s="5"/>
      <c r="E1" s="5"/>
      <c r="F1" s="5"/>
      <c r="G1" s="5"/>
      <c r="H1" s="5"/>
    </row>
    <row r="2" spans="2:9" ht="21" customHeight="1">
      <c r="B2" s="199" t="s">
        <v>0</v>
      </c>
      <c r="C2" s="200"/>
      <c r="D2" s="200"/>
      <c r="E2" s="200"/>
      <c r="F2" s="201"/>
      <c r="G2" s="202" t="str" cm="1">
        <f t="array" aca="1" ref="G2" ca="1">_xlfn.TEXTAFTER(CELL("nome.arquivo",A1),"]")</f>
        <v>Salvador</v>
      </c>
      <c r="H2" s="203"/>
    </row>
    <row r="3" spans="2:9" ht="7.05" customHeight="1">
      <c r="B3" s="5"/>
      <c r="C3" s="5"/>
      <c r="D3" s="5"/>
      <c r="E3" s="5"/>
      <c r="F3" s="5"/>
      <c r="G3" s="5"/>
      <c r="H3" s="5"/>
    </row>
    <row r="4" spans="2:9" ht="21" customHeight="1">
      <c r="B4" s="198" t="s">
        <v>2</v>
      </c>
      <c r="C4" s="198"/>
      <c r="D4" s="198"/>
      <c r="E4" s="198"/>
      <c r="F4" s="198"/>
      <c r="G4" s="198"/>
      <c r="H4" s="198"/>
    </row>
    <row r="5" spans="2:9" ht="35.25" customHeight="1">
      <c r="B5" s="204" t="s">
        <v>3</v>
      </c>
      <c r="C5" s="204"/>
      <c r="D5" s="204"/>
      <c r="E5" s="204"/>
      <c r="F5" s="204" t="s">
        <v>4</v>
      </c>
      <c r="G5" s="204"/>
      <c r="H5" s="24" t="s">
        <v>5</v>
      </c>
    </row>
    <row r="6" spans="2:9" ht="15" customHeight="1">
      <c r="B6" s="179" t="s">
        <v>6</v>
      </c>
      <c r="C6" s="196"/>
      <c r="D6" s="196"/>
      <c r="E6" s="180"/>
      <c r="F6" s="197" t="s">
        <v>7</v>
      </c>
      <c r="G6" s="197"/>
      <c r="H6" s="63"/>
    </row>
    <row r="7" spans="2:9" ht="15" customHeight="1">
      <c r="B7" s="179" t="s">
        <v>8</v>
      </c>
      <c r="C7" s="196"/>
      <c r="D7" s="196"/>
      <c r="E7" s="180"/>
      <c r="F7" s="197" t="s">
        <v>7</v>
      </c>
      <c r="G7" s="197"/>
      <c r="H7" s="63"/>
    </row>
    <row r="8" spans="2:9" ht="15" customHeight="1">
      <c r="B8" s="179" t="s">
        <v>9</v>
      </c>
      <c r="C8" s="196"/>
      <c r="D8" s="196"/>
      <c r="E8" s="180"/>
      <c r="F8" s="197" t="s">
        <v>7</v>
      </c>
      <c r="G8" s="197"/>
      <c r="H8" s="63"/>
    </row>
    <row r="9" spans="2:9" ht="15" customHeight="1">
      <c r="B9" s="179" t="s">
        <v>10</v>
      </c>
      <c r="C9" s="196"/>
      <c r="D9" s="196"/>
      <c r="E9" s="180"/>
      <c r="F9" s="197" t="s">
        <v>7</v>
      </c>
      <c r="G9" s="197"/>
      <c r="H9" s="63"/>
    </row>
    <row r="10" spans="2:9">
      <c r="B10" s="5"/>
      <c r="C10" s="8"/>
      <c r="D10" s="8"/>
      <c r="E10" s="5"/>
      <c r="F10" s="5"/>
      <c r="G10" s="5"/>
      <c r="H10" s="5"/>
    </row>
    <row r="11" spans="2:9" ht="21" customHeight="1">
      <c r="B11" s="198" t="s">
        <v>11</v>
      </c>
      <c r="C11" s="198"/>
      <c r="D11" s="198"/>
      <c r="E11" s="198"/>
      <c r="F11" s="198"/>
      <c r="G11" s="198"/>
      <c r="H11" s="198"/>
    </row>
    <row r="12" spans="2:9" ht="27.6">
      <c r="B12" s="173"/>
      <c r="C12" s="174"/>
      <c r="D12" s="175"/>
      <c r="E12" s="10" t="str">
        <f>E20</f>
        <v>Operador</v>
      </c>
      <c r="F12" s="10" t="str">
        <f t="shared" ref="F12:H12" si="0">F20</f>
        <v>Técnico</v>
      </c>
      <c r="G12" s="10" t="str">
        <f t="shared" si="0"/>
        <v>Supervisor</v>
      </c>
      <c r="H12" s="10" t="str">
        <f t="shared" si="0"/>
        <v>Gerente de Segurança</v>
      </c>
    </row>
    <row r="13" spans="2:9" ht="37.950000000000003" customHeight="1">
      <c r="B13" s="9">
        <v>1</v>
      </c>
      <c r="C13" s="179" t="s">
        <v>12</v>
      </c>
      <c r="D13" s="180"/>
      <c r="E13" s="176"/>
      <c r="F13" s="177"/>
      <c r="G13" s="177"/>
      <c r="H13" s="178"/>
      <c r="I13" s="46"/>
    </row>
    <row r="14" spans="2:9" ht="37.950000000000003" customHeight="1">
      <c r="B14" s="9">
        <v>2</v>
      </c>
      <c r="C14" s="179" t="s">
        <v>13</v>
      </c>
      <c r="D14" s="180"/>
      <c r="E14" s="63"/>
      <c r="F14" s="63"/>
      <c r="G14" s="63"/>
      <c r="H14" s="63"/>
      <c r="I14" s="77"/>
    </row>
    <row r="15" spans="2:9" ht="37.950000000000003" customHeight="1">
      <c r="B15" s="9">
        <v>3</v>
      </c>
      <c r="C15" s="179" t="s">
        <v>14</v>
      </c>
      <c r="D15" s="180"/>
      <c r="E15" s="187"/>
      <c r="F15" s="188"/>
      <c r="G15" s="188"/>
      <c r="H15" s="189"/>
      <c r="I15" s="75"/>
    </row>
    <row r="16" spans="2:9" ht="37.950000000000003" customHeight="1">
      <c r="B16" s="9">
        <v>4</v>
      </c>
      <c r="C16" s="179" t="s">
        <v>15</v>
      </c>
      <c r="D16" s="180"/>
      <c r="E16" s="184"/>
      <c r="F16" s="185"/>
      <c r="G16" s="185"/>
      <c r="H16" s="186"/>
    </row>
    <row r="17" spans="2:11" ht="37.950000000000003" customHeight="1">
      <c r="B17" s="9">
        <v>5</v>
      </c>
      <c r="C17" s="179" t="s">
        <v>16</v>
      </c>
      <c r="D17" s="180"/>
      <c r="E17" s="181"/>
      <c r="F17" s="182"/>
      <c r="G17" s="182"/>
      <c r="H17" s="183"/>
      <c r="I17" s="46"/>
      <c r="J17" s="46"/>
      <c r="K17" s="46"/>
    </row>
    <row r="18" spans="2:11" ht="37.950000000000003" customHeight="1">
      <c r="B18" s="9">
        <v>6</v>
      </c>
      <c r="C18" s="194" t="s">
        <v>203</v>
      </c>
      <c r="D18" s="195"/>
      <c r="E18" s="191"/>
      <c r="F18" s="192"/>
      <c r="G18" s="192"/>
      <c r="H18" s="193"/>
      <c r="I18" s="46"/>
      <c r="J18" s="46"/>
      <c r="K18" s="46"/>
    </row>
    <row r="19" spans="2:11" ht="12.75" customHeight="1">
      <c r="B19" s="27"/>
      <c r="C19" s="47"/>
      <c r="D19" s="47"/>
      <c r="E19" s="46"/>
      <c r="F19" s="46"/>
      <c r="G19" s="46"/>
      <c r="H19" s="46"/>
      <c r="I19" s="46"/>
      <c r="J19" s="46"/>
      <c r="K19" s="46"/>
    </row>
    <row r="20" spans="2:11" ht="36" customHeight="1">
      <c r="B20" s="117" t="s">
        <v>17</v>
      </c>
      <c r="C20" s="117"/>
      <c r="D20" s="117"/>
      <c r="E20" s="10" t="str">
        <f>B6</f>
        <v>Operador</v>
      </c>
      <c r="F20" s="10" t="str">
        <f>B7</f>
        <v>Técnico</v>
      </c>
      <c r="G20" s="10" t="str">
        <f>B8</f>
        <v>Supervisor</v>
      </c>
      <c r="H20" s="10" t="str">
        <f>B9</f>
        <v>Gerente de Segurança</v>
      </c>
      <c r="I20" s="46"/>
      <c r="J20" s="48"/>
      <c r="K20" s="48"/>
    </row>
    <row r="21" spans="2:11">
      <c r="B21" s="10">
        <v>1</v>
      </c>
      <c r="C21" s="11" t="s">
        <v>18</v>
      </c>
      <c r="D21" s="10" t="s">
        <v>19</v>
      </c>
      <c r="E21" s="118" t="s">
        <v>20</v>
      </c>
      <c r="F21" s="119"/>
      <c r="G21" s="119"/>
      <c r="H21" s="120"/>
      <c r="I21" s="46"/>
      <c r="J21" s="48"/>
      <c r="K21" s="48"/>
    </row>
    <row r="22" spans="2:11">
      <c r="B22" s="49" t="s">
        <v>21</v>
      </c>
      <c r="C22" s="12" t="s">
        <v>22</v>
      </c>
      <c r="D22" s="80"/>
      <c r="E22" s="66"/>
      <c r="F22" s="66"/>
      <c r="G22" s="66"/>
      <c r="H22" s="66"/>
      <c r="I22" s="46"/>
      <c r="J22" s="48"/>
      <c r="K22" s="48"/>
    </row>
    <row r="23" spans="2:11">
      <c r="B23" s="49" t="s">
        <v>23</v>
      </c>
      <c r="C23" s="12" t="s">
        <v>24</v>
      </c>
      <c r="D23" s="80"/>
      <c r="E23" s="66"/>
      <c r="F23" s="66"/>
      <c r="G23" s="66"/>
      <c r="H23" s="66"/>
      <c r="I23" s="46"/>
      <c r="J23" s="48"/>
      <c r="K23" s="48"/>
    </row>
    <row r="24" spans="2:11">
      <c r="B24" s="49" t="s">
        <v>25</v>
      </c>
      <c r="C24" s="12" t="s">
        <v>26</v>
      </c>
      <c r="D24" s="80"/>
      <c r="E24" s="66"/>
      <c r="F24" s="66"/>
      <c r="G24" s="66"/>
      <c r="H24" s="66"/>
      <c r="I24" s="46"/>
      <c r="J24" s="46"/>
      <c r="K24" s="46"/>
    </row>
    <row r="25" spans="2:11">
      <c r="B25" s="49" t="s">
        <v>27</v>
      </c>
      <c r="C25" s="12" t="s">
        <v>28</v>
      </c>
      <c r="D25" s="80"/>
      <c r="E25" s="66"/>
      <c r="F25" s="66"/>
      <c r="G25" s="66"/>
      <c r="H25" s="66"/>
      <c r="I25" s="46"/>
      <c r="J25" s="46"/>
      <c r="K25" s="46"/>
    </row>
    <row r="26" spans="2:11">
      <c r="B26" s="49" t="s">
        <v>29</v>
      </c>
      <c r="C26" s="12" t="s">
        <v>30</v>
      </c>
      <c r="D26" s="80"/>
      <c r="E26" s="66"/>
      <c r="F26" s="66"/>
      <c r="G26" s="66"/>
      <c r="H26" s="66"/>
      <c r="I26" s="46"/>
      <c r="J26" s="46"/>
      <c r="K26" s="46"/>
    </row>
    <row r="27" spans="2:11" ht="12.75" customHeight="1">
      <c r="B27" s="122" t="s">
        <v>31</v>
      </c>
      <c r="C27" s="122"/>
      <c r="D27" s="122"/>
      <c r="E27" s="110"/>
      <c r="F27" s="110"/>
      <c r="G27" s="110"/>
      <c r="H27" s="110"/>
      <c r="I27" s="46"/>
      <c r="J27" s="46"/>
      <c r="K27" s="46"/>
    </row>
    <row r="28" spans="2:11" ht="7.05" customHeight="1">
      <c r="B28" s="47"/>
      <c r="C28" s="47"/>
      <c r="D28" s="47"/>
      <c r="E28" s="46"/>
      <c r="F28" s="46"/>
      <c r="G28" s="46"/>
      <c r="H28" s="46"/>
      <c r="I28" s="46"/>
      <c r="J28" s="46"/>
      <c r="K28" s="46"/>
    </row>
    <row r="29" spans="2:11" ht="36" customHeight="1">
      <c r="B29" s="117" t="s">
        <v>32</v>
      </c>
      <c r="C29" s="117"/>
      <c r="D29" s="117"/>
      <c r="E29" s="10" t="str">
        <f>E$20</f>
        <v>Operador</v>
      </c>
      <c r="F29" s="10" t="str">
        <f>F$20</f>
        <v>Técnico</v>
      </c>
      <c r="G29" s="10" t="str">
        <f>G$20</f>
        <v>Supervisor</v>
      </c>
      <c r="H29" s="10" t="str">
        <f>H$20</f>
        <v>Gerente de Segurança</v>
      </c>
      <c r="I29" s="46"/>
      <c r="J29" s="46"/>
      <c r="K29" s="46"/>
    </row>
    <row r="30" spans="2:11" ht="34.5" customHeight="1">
      <c r="B30" s="162" t="s">
        <v>33</v>
      </c>
      <c r="C30" s="162"/>
      <c r="D30" s="13" t="s">
        <v>19</v>
      </c>
      <c r="E30" s="163" t="s">
        <v>20</v>
      </c>
      <c r="F30" s="164"/>
      <c r="G30" s="164"/>
      <c r="H30" s="165"/>
      <c r="I30" s="46"/>
      <c r="J30" s="46"/>
      <c r="K30" s="46"/>
    </row>
    <row r="31" spans="2:11">
      <c r="B31" s="49" t="s">
        <v>21</v>
      </c>
      <c r="C31" s="12" t="s">
        <v>34</v>
      </c>
      <c r="D31" s="67"/>
      <c r="E31" s="105"/>
      <c r="F31" s="66"/>
      <c r="G31" s="66"/>
      <c r="H31" s="66"/>
      <c r="I31" s="46"/>
      <c r="J31" s="46"/>
      <c r="K31" s="46"/>
    </row>
    <row r="32" spans="2:11">
      <c r="B32" s="49" t="s">
        <v>23</v>
      </c>
      <c r="C32" s="12" t="s">
        <v>35</v>
      </c>
      <c r="D32" s="67"/>
      <c r="E32" s="105"/>
      <c r="F32" s="66"/>
      <c r="G32" s="66"/>
      <c r="H32" s="66"/>
      <c r="I32" s="46"/>
      <c r="J32" s="46"/>
      <c r="K32" s="46"/>
    </row>
    <row r="33" spans="2:8" ht="12.75" customHeight="1">
      <c r="B33" s="190" t="s">
        <v>36</v>
      </c>
      <c r="C33" s="190"/>
      <c r="D33" s="111"/>
      <c r="E33" s="110"/>
      <c r="F33" s="110"/>
      <c r="G33" s="110"/>
      <c r="H33" s="110"/>
    </row>
    <row r="34" spans="2:8">
      <c r="B34" s="49" t="s">
        <v>25</v>
      </c>
      <c r="C34" s="50" t="s">
        <v>37</v>
      </c>
      <c r="D34" s="68"/>
      <c r="E34" s="105"/>
      <c r="F34" s="66"/>
      <c r="G34" s="66"/>
      <c r="H34" s="66"/>
    </row>
    <row r="35" spans="2:8">
      <c r="B35" s="168" t="s">
        <v>38</v>
      </c>
      <c r="C35" s="168"/>
      <c r="D35" s="168"/>
      <c r="E35" s="110"/>
      <c r="F35" s="110"/>
      <c r="G35" s="110"/>
      <c r="H35" s="110"/>
    </row>
    <row r="36" spans="2:8" ht="7.05" customHeight="1">
      <c r="B36" s="47"/>
      <c r="C36" s="47"/>
      <c r="D36" s="47"/>
      <c r="E36" s="46"/>
      <c r="F36" s="46"/>
      <c r="G36" s="46"/>
      <c r="H36" s="46"/>
    </row>
    <row r="37" spans="2:8" ht="49.5" customHeight="1">
      <c r="B37" s="162" t="s">
        <v>39</v>
      </c>
      <c r="C37" s="162"/>
      <c r="D37" s="13" t="s">
        <v>19</v>
      </c>
      <c r="E37" s="163" t="s">
        <v>20</v>
      </c>
      <c r="F37" s="164"/>
      <c r="G37" s="164"/>
      <c r="H37" s="165"/>
    </row>
    <row r="38" spans="2:8">
      <c r="B38" s="9" t="s">
        <v>21</v>
      </c>
      <c r="C38" s="25" t="s">
        <v>40</v>
      </c>
      <c r="D38" s="67"/>
      <c r="E38" s="106"/>
      <c r="F38" s="106"/>
      <c r="G38" s="106"/>
      <c r="H38" s="106"/>
    </row>
    <row r="39" spans="2:8">
      <c r="B39" s="9" t="s">
        <v>23</v>
      </c>
      <c r="C39" s="25" t="s">
        <v>41</v>
      </c>
      <c r="D39" s="67"/>
      <c r="E39" s="106"/>
      <c r="F39" s="106"/>
      <c r="G39" s="106"/>
      <c r="H39" s="106"/>
    </row>
    <row r="40" spans="2:8">
      <c r="B40" s="9" t="s">
        <v>25</v>
      </c>
      <c r="C40" s="25" t="s">
        <v>42</v>
      </c>
      <c r="D40" s="67"/>
      <c r="E40" s="106"/>
      <c r="F40" s="106"/>
      <c r="G40" s="106"/>
      <c r="H40" s="106"/>
    </row>
    <row r="41" spans="2:8">
      <c r="B41" s="9" t="s">
        <v>27</v>
      </c>
      <c r="C41" s="25" t="s">
        <v>43</v>
      </c>
      <c r="D41" s="67"/>
      <c r="E41" s="106"/>
      <c r="F41" s="106"/>
      <c r="G41" s="106"/>
      <c r="H41" s="106"/>
    </row>
    <row r="42" spans="2:8">
      <c r="B42" s="9" t="s">
        <v>29</v>
      </c>
      <c r="C42" s="25" t="s">
        <v>44</v>
      </c>
      <c r="D42" s="67"/>
      <c r="E42" s="106"/>
      <c r="F42" s="106"/>
      <c r="G42" s="106"/>
      <c r="H42" s="106"/>
    </row>
    <row r="43" spans="2:8">
      <c r="B43" s="9" t="s">
        <v>45</v>
      </c>
      <c r="C43" s="25" t="s">
        <v>46</v>
      </c>
      <c r="D43" s="67"/>
      <c r="E43" s="106"/>
      <c r="F43" s="106"/>
      <c r="G43" s="106"/>
      <c r="H43" s="106"/>
    </row>
    <row r="44" spans="2:8">
      <c r="B44" s="9" t="s">
        <v>47</v>
      </c>
      <c r="C44" s="25" t="s">
        <v>48</v>
      </c>
      <c r="D44" s="67"/>
      <c r="E44" s="106"/>
      <c r="F44" s="106"/>
      <c r="G44" s="106"/>
      <c r="H44" s="106"/>
    </row>
    <row r="45" spans="2:8">
      <c r="B45" s="9" t="s">
        <v>49</v>
      </c>
      <c r="C45" s="25" t="s">
        <v>50</v>
      </c>
      <c r="D45" s="67"/>
      <c r="E45" s="106"/>
      <c r="F45" s="106"/>
      <c r="G45" s="106"/>
      <c r="H45" s="106"/>
    </row>
    <row r="46" spans="2:8" ht="12.75" customHeight="1">
      <c r="B46" s="172" t="s">
        <v>38</v>
      </c>
      <c r="C46" s="172"/>
      <c r="D46" s="111"/>
      <c r="E46" s="110"/>
      <c r="F46" s="110"/>
      <c r="G46" s="110"/>
      <c r="H46" s="110"/>
    </row>
    <row r="47" spans="2:8" ht="7.05" customHeight="1">
      <c r="B47" s="47"/>
      <c r="C47" s="47"/>
      <c r="D47" s="47"/>
      <c r="E47" s="46"/>
      <c r="F47" s="46"/>
      <c r="G47" s="46"/>
      <c r="H47" s="46"/>
    </row>
    <row r="48" spans="2:8" ht="34.5" customHeight="1">
      <c r="B48" s="170" t="s">
        <v>51</v>
      </c>
      <c r="C48" s="171"/>
      <c r="D48" s="32" t="s">
        <v>52</v>
      </c>
      <c r="E48" s="163" t="s">
        <v>20</v>
      </c>
      <c r="F48" s="164"/>
      <c r="G48" s="164"/>
      <c r="H48" s="165"/>
    </row>
    <row r="49" spans="2:8">
      <c r="B49" s="49" t="s">
        <v>21</v>
      </c>
      <c r="C49" s="12" t="s">
        <v>53</v>
      </c>
      <c r="D49" s="70"/>
      <c r="E49" s="106"/>
      <c r="F49" s="106"/>
      <c r="G49" s="106"/>
      <c r="H49" s="106"/>
    </row>
    <row r="50" spans="2:8">
      <c r="B50" s="49"/>
      <c r="C50" s="12" t="s">
        <v>54</v>
      </c>
      <c r="D50" s="69"/>
      <c r="E50" s="106"/>
      <c r="F50" s="106"/>
      <c r="G50" s="106"/>
      <c r="H50" s="106"/>
    </row>
    <row r="51" spans="2:8">
      <c r="B51" s="49" t="s">
        <v>23</v>
      </c>
      <c r="C51" s="12" t="s">
        <v>55</v>
      </c>
      <c r="D51" s="70"/>
      <c r="E51" s="106"/>
      <c r="F51" s="106"/>
      <c r="G51" s="106"/>
      <c r="H51" s="106"/>
    </row>
    <row r="52" spans="2:8">
      <c r="B52" s="49"/>
      <c r="C52" s="12" t="s">
        <v>56</v>
      </c>
      <c r="D52" s="69"/>
      <c r="E52" s="106"/>
      <c r="F52" s="106"/>
      <c r="G52" s="106"/>
      <c r="H52" s="106"/>
    </row>
    <row r="53" spans="2:8">
      <c r="B53" s="49" t="s">
        <v>25</v>
      </c>
      <c r="C53" s="12" t="s">
        <v>57</v>
      </c>
      <c r="D53" s="71"/>
      <c r="E53" s="81"/>
      <c r="F53" s="81"/>
      <c r="G53" s="81"/>
      <c r="H53" s="81"/>
    </row>
    <row r="54" spans="2:8">
      <c r="B54" s="49" t="s">
        <v>27</v>
      </c>
      <c r="C54" s="12" t="s">
        <v>58</v>
      </c>
      <c r="D54" s="64"/>
      <c r="E54" s="106"/>
      <c r="F54" s="106"/>
      <c r="G54" s="106"/>
      <c r="H54" s="106"/>
    </row>
    <row r="55" spans="2:8">
      <c r="B55" s="49" t="s">
        <v>29</v>
      </c>
      <c r="C55" s="12" t="s">
        <v>30</v>
      </c>
      <c r="D55" s="71"/>
      <c r="E55" s="106"/>
      <c r="F55" s="106"/>
      <c r="G55" s="106"/>
      <c r="H55" s="106"/>
    </row>
    <row r="56" spans="2:8">
      <c r="B56" s="168" t="s">
        <v>38</v>
      </c>
      <c r="C56" s="168"/>
      <c r="D56" s="168"/>
      <c r="E56" s="110"/>
      <c r="F56" s="110"/>
      <c r="G56" s="110"/>
      <c r="H56" s="110"/>
    </row>
    <row r="57" spans="2:8" ht="7.05" customHeight="1">
      <c r="B57" s="47"/>
      <c r="C57" s="47"/>
      <c r="D57" s="47"/>
      <c r="E57" s="46"/>
      <c r="F57" s="46"/>
      <c r="G57" s="46"/>
      <c r="H57" s="46"/>
    </row>
    <row r="58" spans="2:8" ht="36" customHeight="1">
      <c r="B58" s="117" t="s">
        <v>59</v>
      </c>
      <c r="C58" s="117"/>
      <c r="D58" s="117"/>
      <c r="E58" s="10" t="str">
        <f>E$20</f>
        <v>Operador</v>
      </c>
      <c r="F58" s="10" t="str">
        <f>F$20</f>
        <v>Técnico</v>
      </c>
      <c r="G58" s="10" t="str">
        <f>G$20</f>
        <v>Supervisor</v>
      </c>
      <c r="H58" s="10" t="str">
        <f>H$20</f>
        <v>Gerente de Segurança</v>
      </c>
    </row>
    <row r="59" spans="2:8">
      <c r="B59" s="10">
        <v>2</v>
      </c>
      <c r="C59" s="117" t="s">
        <v>60</v>
      </c>
      <c r="D59" s="117"/>
      <c r="E59" s="118" t="s">
        <v>20</v>
      </c>
      <c r="F59" s="119"/>
      <c r="G59" s="119"/>
      <c r="H59" s="120"/>
    </row>
    <row r="60" spans="2:8" ht="12.75" customHeight="1">
      <c r="B60" s="9" t="s">
        <v>61</v>
      </c>
      <c r="C60" s="169" t="s">
        <v>62</v>
      </c>
      <c r="D60" s="169"/>
      <c r="E60" s="106"/>
      <c r="F60" s="106"/>
      <c r="G60" s="106"/>
      <c r="H60" s="106"/>
    </row>
    <row r="61" spans="2:8" ht="12.75" customHeight="1">
      <c r="B61" s="9" t="s">
        <v>63</v>
      </c>
      <c r="C61" s="169" t="s">
        <v>64</v>
      </c>
      <c r="D61" s="169"/>
      <c r="E61" s="106"/>
      <c r="F61" s="106"/>
      <c r="G61" s="106"/>
      <c r="H61" s="106"/>
    </row>
    <row r="62" spans="2:8">
      <c r="B62" s="9" t="s">
        <v>65</v>
      </c>
      <c r="C62" s="169" t="s">
        <v>66</v>
      </c>
      <c r="D62" s="169"/>
      <c r="E62" s="106"/>
      <c r="F62" s="106"/>
      <c r="G62" s="106"/>
      <c r="H62" s="106"/>
    </row>
    <row r="63" spans="2:8">
      <c r="B63" s="122" t="s">
        <v>38</v>
      </c>
      <c r="C63" s="122"/>
      <c r="D63" s="122"/>
      <c r="E63" s="110"/>
      <c r="F63" s="110"/>
      <c r="G63" s="110"/>
      <c r="H63" s="110"/>
    </row>
    <row r="64" spans="2:8" ht="7.05" customHeight="1">
      <c r="B64" s="47"/>
      <c r="C64" s="47"/>
      <c r="D64" s="47"/>
      <c r="E64" s="46"/>
      <c r="F64" s="46"/>
      <c r="G64" s="46"/>
      <c r="H64" s="46"/>
    </row>
    <row r="65" spans="2:8" ht="36" customHeight="1">
      <c r="B65" s="117" t="s">
        <v>67</v>
      </c>
      <c r="C65" s="117"/>
      <c r="D65" s="117"/>
      <c r="E65" s="10" t="str">
        <f>E$20</f>
        <v>Operador</v>
      </c>
      <c r="F65" s="10" t="str">
        <f>F$20</f>
        <v>Técnico</v>
      </c>
      <c r="G65" s="10" t="str">
        <f>G$20</f>
        <v>Supervisor</v>
      </c>
      <c r="H65" s="10" t="str">
        <f>H$20</f>
        <v>Gerente de Segurança</v>
      </c>
    </row>
    <row r="66" spans="2:8">
      <c r="B66" s="10">
        <v>3</v>
      </c>
      <c r="C66" s="11" t="s">
        <v>68</v>
      </c>
      <c r="D66" s="10" t="s">
        <v>19</v>
      </c>
      <c r="E66" s="118" t="s">
        <v>20</v>
      </c>
      <c r="F66" s="119"/>
      <c r="G66" s="119"/>
      <c r="H66" s="120"/>
    </row>
    <row r="67" spans="2:8">
      <c r="B67" s="49" t="s">
        <v>21</v>
      </c>
      <c r="C67" s="12" t="s">
        <v>69</v>
      </c>
      <c r="D67" s="72"/>
      <c r="E67" s="58"/>
      <c r="F67" s="58"/>
      <c r="G67" s="58"/>
      <c r="H67" s="58"/>
    </row>
    <row r="68" spans="2:8">
      <c r="B68" s="49" t="s">
        <v>23</v>
      </c>
      <c r="C68" s="12" t="s">
        <v>70</v>
      </c>
      <c r="D68" s="72"/>
      <c r="E68" s="58"/>
      <c r="F68" s="58"/>
      <c r="G68" s="58"/>
      <c r="H68" s="58"/>
    </row>
    <row r="69" spans="2:8" ht="27.6">
      <c r="B69" s="49" t="s">
        <v>25</v>
      </c>
      <c r="C69" s="12" t="s">
        <v>71</v>
      </c>
      <c r="D69" s="72"/>
      <c r="E69" s="58"/>
      <c r="F69" s="58"/>
      <c r="G69" s="58"/>
      <c r="H69" s="58"/>
    </row>
    <row r="70" spans="2:8">
      <c r="B70" s="49" t="s">
        <v>27</v>
      </c>
      <c r="C70" s="12" t="s">
        <v>72</v>
      </c>
      <c r="D70" s="57"/>
      <c r="E70" s="58"/>
      <c r="F70" s="58"/>
      <c r="G70" s="58"/>
      <c r="H70" s="58"/>
    </row>
    <row r="71" spans="2:8" ht="27.6">
      <c r="B71" s="49" t="s">
        <v>29</v>
      </c>
      <c r="C71" s="12" t="s">
        <v>73</v>
      </c>
      <c r="D71" s="57"/>
      <c r="E71" s="58"/>
      <c r="F71" s="58"/>
      <c r="G71" s="58"/>
      <c r="H71" s="58"/>
    </row>
    <row r="72" spans="2:8" ht="27.6">
      <c r="B72" s="49" t="s">
        <v>45</v>
      </c>
      <c r="C72" s="12" t="s">
        <v>74</v>
      </c>
      <c r="D72" s="57"/>
      <c r="E72" s="58"/>
      <c r="F72" s="58"/>
      <c r="G72" s="58"/>
      <c r="H72" s="58"/>
    </row>
    <row r="73" spans="2:8" ht="12.75" customHeight="1">
      <c r="B73" s="122" t="s">
        <v>38</v>
      </c>
      <c r="C73" s="122"/>
      <c r="D73" s="112"/>
      <c r="E73" s="110"/>
      <c r="F73" s="110"/>
      <c r="G73" s="110"/>
      <c r="H73" s="110"/>
    </row>
    <row r="74" spans="2:8" ht="7.05" customHeight="1">
      <c r="B74" s="47"/>
      <c r="C74" s="47"/>
      <c r="D74" s="47"/>
      <c r="E74" s="46"/>
      <c r="F74" s="46"/>
      <c r="G74" s="46"/>
      <c r="H74" s="46"/>
    </row>
    <row r="75" spans="2:8" ht="36" customHeight="1">
      <c r="B75" s="117" t="s">
        <v>75</v>
      </c>
      <c r="C75" s="117"/>
      <c r="D75" s="117"/>
      <c r="E75" s="10" t="str">
        <f>E$20</f>
        <v>Operador</v>
      </c>
      <c r="F75" s="10" t="str">
        <f>F$20</f>
        <v>Técnico</v>
      </c>
      <c r="G75" s="10" t="str">
        <f>G$20</f>
        <v>Supervisor</v>
      </c>
      <c r="H75" s="10" t="str">
        <f>H$20</f>
        <v>Gerente de Segurança</v>
      </c>
    </row>
    <row r="76" spans="2:8" ht="34.5" customHeight="1">
      <c r="B76" s="162" t="s">
        <v>76</v>
      </c>
      <c r="C76" s="162"/>
      <c r="D76" s="13" t="s">
        <v>19</v>
      </c>
      <c r="E76" s="163" t="s">
        <v>20</v>
      </c>
      <c r="F76" s="164"/>
      <c r="G76" s="164"/>
      <c r="H76" s="165"/>
    </row>
    <row r="77" spans="2:8">
      <c r="B77" s="49" t="s">
        <v>21</v>
      </c>
      <c r="C77" s="12" t="s">
        <v>77</v>
      </c>
      <c r="D77" s="57"/>
      <c r="E77" s="58"/>
      <c r="F77" s="58"/>
      <c r="G77" s="58"/>
      <c r="H77" s="58"/>
    </row>
    <row r="78" spans="2:8">
      <c r="B78" s="49" t="s">
        <v>23</v>
      </c>
      <c r="C78" s="12" t="s">
        <v>78</v>
      </c>
      <c r="D78" s="57"/>
      <c r="E78" s="58"/>
      <c r="F78" s="58"/>
      <c r="G78" s="58"/>
      <c r="H78" s="58"/>
    </row>
    <row r="79" spans="2:8">
      <c r="B79" s="49" t="s">
        <v>25</v>
      </c>
      <c r="C79" s="12" t="s">
        <v>79</v>
      </c>
      <c r="D79" s="57"/>
      <c r="E79" s="58"/>
      <c r="F79" s="58"/>
      <c r="G79" s="58"/>
      <c r="H79" s="58"/>
    </row>
    <row r="80" spans="2:8">
      <c r="B80" s="49" t="s">
        <v>27</v>
      </c>
      <c r="C80" s="12" t="s">
        <v>80</v>
      </c>
      <c r="D80" s="57"/>
      <c r="E80" s="58"/>
      <c r="F80" s="58"/>
      <c r="G80" s="58"/>
      <c r="H80" s="58"/>
    </row>
    <row r="81" spans="2:8">
      <c r="B81" s="49" t="s">
        <v>29</v>
      </c>
      <c r="C81" s="12" t="s">
        <v>81</v>
      </c>
      <c r="D81" s="57"/>
      <c r="E81" s="58"/>
      <c r="F81" s="58"/>
      <c r="G81" s="58"/>
      <c r="H81" s="58"/>
    </row>
    <row r="82" spans="2:8">
      <c r="B82" s="49" t="s">
        <v>45</v>
      </c>
      <c r="C82" s="12" t="s">
        <v>82</v>
      </c>
      <c r="D82" s="57"/>
      <c r="E82" s="58"/>
      <c r="F82" s="58"/>
      <c r="G82" s="58"/>
      <c r="H82" s="58"/>
    </row>
    <row r="83" spans="2:8" ht="12.75" customHeight="1">
      <c r="B83" s="168" t="s">
        <v>38</v>
      </c>
      <c r="C83" s="168"/>
      <c r="D83" s="112"/>
      <c r="E83" s="110"/>
      <c r="F83" s="110"/>
      <c r="G83" s="110"/>
      <c r="H83" s="110"/>
    </row>
    <row r="84" spans="2:8" ht="7.05" customHeight="1">
      <c r="B84" s="47"/>
      <c r="C84" s="47"/>
      <c r="D84" s="47"/>
      <c r="E84" s="46"/>
      <c r="F84" s="46"/>
      <c r="G84" s="46"/>
      <c r="H84" s="46"/>
    </row>
    <row r="85" spans="2:8" ht="34.5" customHeight="1">
      <c r="B85" s="162" t="s">
        <v>83</v>
      </c>
      <c r="C85" s="162"/>
      <c r="D85" s="162"/>
      <c r="E85" s="163" t="s">
        <v>20</v>
      </c>
      <c r="F85" s="164"/>
      <c r="G85" s="164"/>
      <c r="H85" s="165"/>
    </row>
    <row r="86" spans="2:8">
      <c r="B86" s="49" t="s">
        <v>21</v>
      </c>
      <c r="C86" s="155" t="s">
        <v>84</v>
      </c>
      <c r="D86" s="155"/>
      <c r="E86" s="58"/>
      <c r="F86" s="58"/>
      <c r="G86" s="58"/>
      <c r="H86" s="58"/>
    </row>
    <row r="87" spans="2:8">
      <c r="B87" s="166" t="s">
        <v>38</v>
      </c>
      <c r="C87" s="166"/>
      <c r="D87" s="166"/>
      <c r="E87" s="110"/>
      <c r="F87" s="110"/>
      <c r="G87" s="110"/>
      <c r="H87" s="110"/>
    </row>
    <row r="89" spans="2:8" ht="36" customHeight="1">
      <c r="B89" s="117" t="s">
        <v>85</v>
      </c>
      <c r="C89" s="117"/>
      <c r="D89" s="117"/>
      <c r="E89" s="10" t="str">
        <f>E$20</f>
        <v>Operador</v>
      </c>
      <c r="F89" s="10" t="str">
        <f>F$20</f>
        <v>Técnico</v>
      </c>
      <c r="G89" s="10" t="str">
        <f>G$20</f>
        <v>Supervisor</v>
      </c>
      <c r="H89" s="10" t="str">
        <f>H$20</f>
        <v>Gerente de Segurança</v>
      </c>
    </row>
    <row r="90" spans="2:8">
      <c r="B90" s="10">
        <v>4</v>
      </c>
      <c r="C90" s="117" t="s">
        <v>86</v>
      </c>
      <c r="D90" s="117"/>
      <c r="E90" s="167" t="s">
        <v>20</v>
      </c>
      <c r="F90" s="167"/>
      <c r="G90" s="167"/>
      <c r="H90" s="167"/>
    </row>
    <row r="91" spans="2:8" ht="12.75" customHeight="1">
      <c r="B91" s="51" t="s">
        <v>87</v>
      </c>
      <c r="C91" s="159" t="s">
        <v>88</v>
      </c>
      <c r="D91" s="159"/>
      <c r="E91" s="58"/>
      <c r="F91" s="58"/>
      <c r="G91" s="58"/>
      <c r="H91" s="58"/>
    </row>
    <row r="92" spans="2:8">
      <c r="B92" s="51" t="s">
        <v>89</v>
      </c>
      <c r="C92" s="159" t="s">
        <v>90</v>
      </c>
      <c r="D92" s="159"/>
      <c r="E92" s="58"/>
      <c r="F92" s="58"/>
      <c r="G92" s="58"/>
      <c r="H92" s="58"/>
    </row>
    <row r="93" spans="2:8">
      <c r="B93" s="122" t="s">
        <v>38</v>
      </c>
      <c r="C93" s="122"/>
      <c r="D93" s="122"/>
      <c r="E93" s="110"/>
      <c r="F93" s="110"/>
      <c r="G93" s="110"/>
      <c r="H93" s="110"/>
    </row>
    <row r="94" spans="2:8" ht="7.05" customHeight="1">
      <c r="B94" s="47"/>
      <c r="C94" s="47"/>
      <c r="D94" s="47"/>
      <c r="E94" s="46"/>
      <c r="F94" s="46"/>
      <c r="G94" s="46"/>
      <c r="H94" s="46"/>
    </row>
    <row r="95" spans="2:8" ht="36" customHeight="1">
      <c r="B95" s="117" t="s">
        <v>91</v>
      </c>
      <c r="C95" s="117"/>
      <c r="D95" s="117"/>
      <c r="E95" s="10" t="str">
        <f>E$20</f>
        <v>Operador</v>
      </c>
      <c r="F95" s="10" t="str">
        <f>F$20</f>
        <v>Técnico</v>
      </c>
      <c r="G95" s="10" t="str">
        <f>G$20</f>
        <v>Supervisor</v>
      </c>
      <c r="H95" s="10" t="str">
        <f>H$20</f>
        <v>Gerente de Segurança</v>
      </c>
    </row>
    <row r="96" spans="2:8">
      <c r="B96" s="10">
        <v>5</v>
      </c>
      <c r="C96" s="117" t="s">
        <v>68</v>
      </c>
      <c r="D96" s="117"/>
      <c r="E96" s="118" t="s">
        <v>20</v>
      </c>
      <c r="F96" s="119"/>
      <c r="G96" s="119"/>
      <c r="H96" s="120"/>
    </row>
    <row r="97" spans="2:8">
      <c r="B97" s="49" t="s">
        <v>21</v>
      </c>
      <c r="C97" s="155" t="s">
        <v>92</v>
      </c>
      <c r="D97" s="155"/>
      <c r="E97" s="58"/>
      <c r="F97" s="58"/>
      <c r="G97" s="58"/>
      <c r="H97" s="58"/>
    </row>
    <row r="98" spans="2:8">
      <c r="B98" s="49" t="s">
        <v>23</v>
      </c>
      <c r="C98" s="155" t="s">
        <v>93</v>
      </c>
      <c r="D98" s="155"/>
      <c r="E98" s="58"/>
      <c r="F98" s="58"/>
      <c r="G98" s="58"/>
      <c r="H98" s="58"/>
    </row>
    <row r="99" spans="2:8">
      <c r="B99" s="49" t="s">
        <v>25</v>
      </c>
      <c r="C99" s="160" t="s">
        <v>94</v>
      </c>
      <c r="D99" s="161"/>
      <c r="E99" s="58"/>
      <c r="F99" s="58"/>
      <c r="G99" s="58"/>
      <c r="H99" s="58"/>
    </row>
    <row r="100" spans="2:8">
      <c r="B100" s="49" t="s">
        <v>27</v>
      </c>
      <c r="C100" s="155" t="s">
        <v>30</v>
      </c>
      <c r="D100" s="155"/>
      <c r="E100" s="58"/>
      <c r="F100" s="58"/>
      <c r="G100" s="58"/>
      <c r="H100" s="58"/>
    </row>
    <row r="101" spans="2:8" ht="12.75" customHeight="1">
      <c r="B101" s="122" t="s">
        <v>38</v>
      </c>
      <c r="C101" s="122"/>
      <c r="D101" s="122"/>
      <c r="E101" s="110"/>
      <c r="F101" s="110"/>
      <c r="G101" s="110"/>
      <c r="H101" s="110"/>
    </row>
    <row r="102" spans="2:8" s="7" customFormat="1" ht="18.75" customHeight="1">
      <c r="B102" s="157" t="s">
        <v>95</v>
      </c>
      <c r="C102" s="157"/>
      <c r="D102" s="157"/>
      <c r="E102" s="157"/>
      <c r="F102" s="157"/>
      <c r="G102" s="157"/>
      <c r="H102" s="158"/>
    </row>
    <row r="103" spans="2:8" ht="7.05" customHeight="1">
      <c r="B103" s="47"/>
      <c r="C103" s="47"/>
      <c r="D103" s="47"/>
      <c r="E103" s="46"/>
      <c r="F103" s="46"/>
      <c r="G103" s="46"/>
      <c r="H103" s="46"/>
    </row>
    <row r="104" spans="2:8" ht="36" customHeight="1">
      <c r="B104" s="117" t="s">
        <v>96</v>
      </c>
      <c r="C104" s="117"/>
      <c r="D104" s="117"/>
      <c r="E104" s="10" t="str">
        <f>E$20</f>
        <v>Operador</v>
      </c>
      <c r="F104" s="10" t="str">
        <f>F$20</f>
        <v>Técnico</v>
      </c>
      <c r="G104" s="10" t="str">
        <f>G$20</f>
        <v>Supervisor</v>
      </c>
      <c r="H104" s="10" t="str">
        <f>H$20</f>
        <v>Gerente de Segurança</v>
      </c>
    </row>
    <row r="105" spans="2:8">
      <c r="B105" s="10">
        <v>6</v>
      </c>
      <c r="C105" s="11" t="s">
        <v>97</v>
      </c>
      <c r="D105" s="10" t="s">
        <v>19</v>
      </c>
      <c r="E105" s="118" t="s">
        <v>20</v>
      </c>
      <c r="F105" s="119"/>
      <c r="G105" s="119"/>
      <c r="H105" s="120"/>
    </row>
    <row r="106" spans="2:8">
      <c r="B106" s="9" t="s">
        <v>21</v>
      </c>
      <c r="C106" s="25" t="s">
        <v>98</v>
      </c>
      <c r="D106" s="72"/>
      <c r="E106" s="106"/>
      <c r="F106" s="106"/>
      <c r="G106" s="106"/>
      <c r="H106" s="106"/>
    </row>
    <row r="107" spans="2:8">
      <c r="B107" s="9" t="s">
        <v>23</v>
      </c>
      <c r="C107" s="25" t="s">
        <v>99</v>
      </c>
      <c r="D107" s="72"/>
      <c r="E107" s="106"/>
      <c r="F107" s="106"/>
      <c r="G107" s="106"/>
      <c r="H107" s="106"/>
    </row>
    <row r="108" spans="2:8">
      <c r="B108" s="9" t="s">
        <v>25</v>
      </c>
      <c r="C108" s="25" t="s">
        <v>100</v>
      </c>
      <c r="D108" s="107"/>
      <c r="E108" s="106"/>
      <c r="F108" s="106"/>
      <c r="G108" s="106"/>
      <c r="H108" s="106"/>
    </row>
    <row r="109" spans="2:8">
      <c r="B109" s="9"/>
      <c r="C109" s="25" t="s">
        <v>101</v>
      </c>
      <c r="D109" s="72"/>
      <c r="E109" s="108"/>
      <c r="F109" s="108"/>
      <c r="G109" s="108"/>
      <c r="H109" s="108"/>
    </row>
    <row r="110" spans="2:8">
      <c r="B110" s="9"/>
      <c r="C110" s="25" t="s">
        <v>102</v>
      </c>
      <c r="D110" s="72"/>
      <c r="E110" s="108"/>
      <c r="F110" s="108"/>
      <c r="G110" s="108"/>
      <c r="H110" s="108"/>
    </row>
    <row r="111" spans="2:8">
      <c r="B111" s="9"/>
      <c r="C111" s="25" t="s">
        <v>103</v>
      </c>
      <c r="D111" s="72"/>
      <c r="E111" s="108"/>
      <c r="F111" s="108"/>
      <c r="G111" s="108"/>
      <c r="H111" s="108"/>
    </row>
    <row r="112" spans="2:8" ht="12.75" customHeight="1">
      <c r="B112" s="122" t="s">
        <v>38</v>
      </c>
      <c r="C112" s="122"/>
      <c r="D112" s="122"/>
      <c r="E112" s="114">
        <v>0</v>
      </c>
      <c r="F112" s="114"/>
      <c r="G112" s="110"/>
      <c r="H112" s="110"/>
    </row>
    <row r="113" spans="2:8" ht="7.05" customHeight="1">
      <c r="B113" s="47"/>
      <c r="C113" s="47"/>
      <c r="D113" s="47"/>
      <c r="E113" s="46"/>
      <c r="F113" s="46"/>
      <c r="G113" s="46"/>
      <c r="H113" s="46"/>
    </row>
    <row r="114" spans="2:8" ht="21" customHeight="1">
      <c r="B114" s="117" t="s">
        <v>104</v>
      </c>
      <c r="C114" s="117"/>
      <c r="D114" s="117"/>
      <c r="E114" s="117"/>
      <c r="F114" s="117"/>
      <c r="G114" s="117"/>
      <c r="H114" s="117"/>
    </row>
    <row r="115" spans="2:8" ht="7.05" customHeight="1">
      <c r="B115" s="46"/>
      <c r="C115" s="46"/>
      <c r="D115" s="46"/>
      <c r="E115" s="46"/>
      <c r="F115" s="46"/>
      <c r="G115" s="46"/>
      <c r="H115" s="46"/>
    </row>
    <row r="116" spans="2:8" ht="36" customHeight="1">
      <c r="B116" s="117" t="s">
        <v>105</v>
      </c>
      <c r="C116" s="117"/>
      <c r="D116" s="117"/>
      <c r="E116" s="10" t="str">
        <f>E$20</f>
        <v>Operador</v>
      </c>
      <c r="F116" s="10" t="str">
        <f>F$20</f>
        <v>Técnico</v>
      </c>
      <c r="G116" s="10" t="str">
        <f>G$20</f>
        <v>Supervisor</v>
      </c>
      <c r="H116" s="10" t="str">
        <f>H$20</f>
        <v>Gerente de Segurança</v>
      </c>
    </row>
    <row r="117" spans="2:8">
      <c r="B117" s="117"/>
      <c r="C117" s="117"/>
      <c r="D117" s="117"/>
      <c r="E117" s="118" t="s">
        <v>20</v>
      </c>
      <c r="F117" s="119"/>
      <c r="G117" s="119"/>
      <c r="H117" s="120"/>
    </row>
    <row r="118" spans="2:8">
      <c r="B118" s="51" t="s">
        <v>21</v>
      </c>
      <c r="C118" s="154" t="s">
        <v>106</v>
      </c>
      <c r="D118" s="154"/>
      <c r="E118" s="58"/>
      <c r="F118" s="58"/>
      <c r="G118" s="58"/>
      <c r="H118" s="58"/>
    </row>
    <row r="119" spans="2:8">
      <c r="B119" s="51" t="s">
        <v>23</v>
      </c>
      <c r="C119" s="154" t="s">
        <v>107</v>
      </c>
      <c r="D119" s="154"/>
      <c r="E119" s="58"/>
      <c r="F119" s="58"/>
      <c r="G119" s="58"/>
      <c r="H119" s="58"/>
    </row>
    <row r="120" spans="2:8">
      <c r="B120" s="51" t="s">
        <v>25</v>
      </c>
      <c r="C120" s="154" t="s">
        <v>108</v>
      </c>
      <c r="D120" s="154"/>
      <c r="E120" s="58"/>
      <c r="F120" s="58"/>
      <c r="G120" s="58"/>
      <c r="H120" s="58"/>
    </row>
    <row r="121" spans="2:8">
      <c r="B121" s="51" t="s">
        <v>27</v>
      </c>
      <c r="C121" s="154" t="s">
        <v>109</v>
      </c>
      <c r="D121" s="154"/>
      <c r="E121" s="58"/>
      <c r="F121" s="58"/>
      <c r="G121" s="58"/>
      <c r="H121" s="58"/>
    </row>
    <row r="122" spans="2:8">
      <c r="B122" s="51" t="s">
        <v>29</v>
      </c>
      <c r="C122" s="154" t="s">
        <v>110</v>
      </c>
      <c r="D122" s="154"/>
      <c r="E122" s="58"/>
      <c r="F122" s="58"/>
      <c r="G122" s="58"/>
      <c r="H122" s="58"/>
    </row>
    <row r="123" spans="2:8" ht="13.95" customHeight="1">
      <c r="B123" s="122" t="s">
        <v>111</v>
      </c>
      <c r="C123" s="122"/>
      <c r="D123" s="122"/>
      <c r="E123" s="109"/>
      <c r="F123" s="109"/>
      <c r="G123" s="109"/>
      <c r="H123" s="109"/>
    </row>
    <row r="124" spans="2:8">
      <c r="B124" s="49" t="s">
        <v>45</v>
      </c>
      <c r="C124" s="155" t="s">
        <v>112</v>
      </c>
      <c r="D124" s="155"/>
      <c r="E124" s="58"/>
      <c r="F124" s="58"/>
      <c r="G124" s="58"/>
      <c r="H124" s="58"/>
    </row>
    <row r="125" spans="2:8" ht="12.75" customHeight="1">
      <c r="B125" s="122" t="s">
        <v>113</v>
      </c>
      <c r="C125" s="122"/>
      <c r="D125" s="122"/>
      <c r="E125" s="110"/>
      <c r="F125" s="110"/>
      <c r="G125" s="110"/>
      <c r="H125" s="110"/>
    </row>
    <row r="126" spans="2:8" ht="7.05" customHeight="1">
      <c r="B126" s="46"/>
      <c r="C126" s="46"/>
      <c r="D126" s="46"/>
      <c r="E126" s="46"/>
      <c r="F126" s="46"/>
      <c r="G126" s="46"/>
      <c r="H126" s="46"/>
    </row>
    <row r="127" spans="2:8" ht="21" customHeight="1">
      <c r="B127" s="117" t="s">
        <v>114</v>
      </c>
      <c r="C127" s="117"/>
      <c r="D127" s="117"/>
      <c r="E127" s="117"/>
      <c r="F127" s="117"/>
      <c r="G127" s="117"/>
      <c r="H127" s="117"/>
    </row>
    <row r="128" spans="2:8" ht="7.05" customHeight="1">
      <c r="B128" s="46"/>
      <c r="C128" s="46"/>
      <c r="D128" s="46"/>
      <c r="E128" s="46"/>
      <c r="F128" s="46"/>
      <c r="G128" s="46"/>
      <c r="H128" s="46"/>
    </row>
    <row r="129" spans="2:8" ht="55.95" customHeight="1">
      <c r="B129" s="205" t="s">
        <v>115</v>
      </c>
      <c r="C129" s="206"/>
      <c r="D129" s="205" t="s">
        <v>116</v>
      </c>
      <c r="E129" s="206"/>
      <c r="F129" s="14" t="s">
        <v>117</v>
      </c>
      <c r="G129" s="14" t="s">
        <v>118</v>
      </c>
      <c r="H129" s="14" t="s">
        <v>119</v>
      </c>
    </row>
    <row r="130" spans="2:8">
      <c r="B130" s="15" t="s">
        <v>120</v>
      </c>
      <c r="C130" s="12" t="s">
        <v>6</v>
      </c>
      <c r="D130" s="207"/>
      <c r="E130" s="208"/>
      <c r="F130" s="63"/>
      <c r="G130" s="113"/>
      <c r="H130" s="209"/>
    </row>
    <row r="131" spans="2:8">
      <c r="B131" s="15" t="s">
        <v>121</v>
      </c>
      <c r="C131" s="12" t="s">
        <v>8</v>
      </c>
      <c r="D131" s="207"/>
      <c r="E131" s="208"/>
      <c r="F131" s="63"/>
      <c r="G131" s="113"/>
      <c r="H131" s="210"/>
    </row>
    <row r="132" spans="2:8" ht="13.5" customHeight="1">
      <c r="B132" s="15" t="s">
        <v>122</v>
      </c>
      <c r="C132" s="12" t="s">
        <v>9</v>
      </c>
      <c r="D132" s="207"/>
      <c r="E132" s="208"/>
      <c r="F132" s="63"/>
      <c r="G132" s="113"/>
      <c r="H132" s="210"/>
    </row>
    <row r="133" spans="2:8" ht="13.5" customHeight="1">
      <c r="B133" s="15" t="s">
        <v>123</v>
      </c>
      <c r="C133" s="12" t="s">
        <v>10</v>
      </c>
      <c r="D133" s="207"/>
      <c r="E133" s="208"/>
      <c r="F133" s="63"/>
      <c r="G133" s="113"/>
      <c r="H133" s="211"/>
    </row>
    <row r="134" spans="2:8" ht="24.45" customHeight="1">
      <c r="B134" s="124" t="s">
        <v>124</v>
      </c>
      <c r="C134" s="125"/>
      <c r="D134" s="125"/>
      <c r="E134" s="125"/>
      <c r="F134" s="212"/>
      <c r="G134" s="213">
        <v>0</v>
      </c>
      <c r="H134" s="213"/>
    </row>
    <row r="135" spans="2:8" ht="7.05" customHeight="1">
      <c r="B135" s="46"/>
      <c r="C135" s="46"/>
      <c r="D135" s="46"/>
      <c r="E135" s="46"/>
      <c r="F135" s="46"/>
      <c r="G135" s="46"/>
      <c r="H135" s="46"/>
    </row>
    <row r="136" spans="2:8" ht="21" hidden="1" customHeight="1">
      <c r="B136" s="117" t="s">
        <v>125</v>
      </c>
      <c r="C136" s="117"/>
      <c r="D136" s="117"/>
      <c r="E136" s="117"/>
      <c r="F136" s="117"/>
      <c r="G136" s="117"/>
      <c r="H136" s="117"/>
    </row>
    <row r="137" spans="2:8" ht="13.95" hidden="1" customHeight="1">
      <c r="B137" s="156" t="s">
        <v>126</v>
      </c>
      <c r="C137" s="156" t="s">
        <v>127</v>
      </c>
      <c r="D137" s="156"/>
      <c r="E137" s="16" t="s">
        <v>128</v>
      </c>
      <c r="F137" s="156" t="s">
        <v>129</v>
      </c>
      <c r="G137" s="156" t="s">
        <v>130</v>
      </c>
      <c r="H137" s="156"/>
    </row>
    <row r="138" spans="2:8" ht="13.95" hidden="1" customHeight="1">
      <c r="B138" s="156"/>
      <c r="C138" s="156"/>
      <c r="D138" s="156"/>
      <c r="E138" s="16" t="s">
        <v>131</v>
      </c>
      <c r="F138" s="156"/>
      <c r="G138" s="156" t="s">
        <v>132</v>
      </c>
      <c r="H138" s="156"/>
    </row>
    <row r="139" spans="2:8" ht="13.95" hidden="1" customHeight="1">
      <c r="B139" s="49">
        <v>1</v>
      </c>
      <c r="C139" s="144" t="s">
        <v>133</v>
      </c>
      <c r="D139" s="144"/>
      <c r="E139" s="49">
        <v>0</v>
      </c>
      <c r="F139" s="15" t="s">
        <v>134</v>
      </c>
      <c r="G139" s="141">
        <v>0</v>
      </c>
      <c r="H139" s="141"/>
    </row>
    <row r="140" spans="2:8" ht="13.95" hidden="1" customHeight="1">
      <c r="B140" s="49">
        <v>2</v>
      </c>
      <c r="C140" s="144" t="s">
        <v>135</v>
      </c>
      <c r="D140" s="144"/>
      <c r="E140" s="49">
        <v>0</v>
      </c>
      <c r="F140" s="15" t="s">
        <v>134</v>
      </c>
      <c r="G140" s="141">
        <v>0</v>
      </c>
      <c r="H140" s="141"/>
    </row>
    <row r="141" spans="2:8" ht="13.95" hidden="1" customHeight="1">
      <c r="B141" s="49">
        <v>3</v>
      </c>
      <c r="C141" s="144" t="s">
        <v>136</v>
      </c>
      <c r="D141" s="144"/>
      <c r="E141" s="49">
        <v>0</v>
      </c>
      <c r="F141" s="15" t="s">
        <v>134</v>
      </c>
      <c r="G141" s="141">
        <v>0</v>
      </c>
      <c r="H141" s="141"/>
    </row>
    <row r="142" spans="2:8" ht="13.95" hidden="1" customHeight="1">
      <c r="B142" s="49">
        <v>4</v>
      </c>
      <c r="C142" s="144" t="s">
        <v>137</v>
      </c>
      <c r="D142" s="144"/>
      <c r="E142" s="49">
        <v>0</v>
      </c>
      <c r="F142" s="49" t="s">
        <v>138</v>
      </c>
      <c r="G142" s="141">
        <v>0</v>
      </c>
      <c r="H142" s="141"/>
    </row>
    <row r="143" spans="2:8" ht="13.95" hidden="1" customHeight="1">
      <c r="B143" s="49">
        <v>5</v>
      </c>
      <c r="C143" s="144" t="s">
        <v>139</v>
      </c>
      <c r="D143" s="144"/>
      <c r="E143" s="49">
        <v>0</v>
      </c>
      <c r="F143" s="49" t="s">
        <v>138</v>
      </c>
      <c r="G143" s="141">
        <v>0</v>
      </c>
      <c r="H143" s="141"/>
    </row>
    <row r="144" spans="2:8" ht="13.95" hidden="1" customHeight="1">
      <c r="B144" s="49">
        <v>6</v>
      </c>
      <c r="C144" s="144" t="s">
        <v>140</v>
      </c>
      <c r="D144" s="144"/>
      <c r="E144" s="49">
        <v>0</v>
      </c>
      <c r="F144" s="15" t="s">
        <v>134</v>
      </c>
      <c r="G144" s="141">
        <v>0</v>
      </c>
      <c r="H144" s="141"/>
    </row>
    <row r="145" spans="2:11" ht="13.95" hidden="1" customHeight="1">
      <c r="B145" s="49">
        <v>7</v>
      </c>
      <c r="C145" s="144" t="s">
        <v>141</v>
      </c>
      <c r="D145" s="144"/>
      <c r="E145" s="52" t="s">
        <v>142</v>
      </c>
      <c r="F145" s="52" t="s">
        <v>142</v>
      </c>
      <c r="G145" s="153" t="s">
        <v>142</v>
      </c>
      <c r="H145" s="141"/>
      <c r="I145" s="46"/>
      <c r="J145" s="46"/>
      <c r="K145" s="46"/>
    </row>
    <row r="146" spans="2:11" ht="21" hidden="1" customHeight="1">
      <c r="B146" s="145" t="s">
        <v>143</v>
      </c>
      <c r="C146" s="145"/>
      <c r="D146" s="145"/>
      <c r="E146" s="145"/>
      <c r="F146" s="145"/>
      <c r="G146" s="145"/>
      <c r="H146" s="145"/>
      <c r="I146" s="46"/>
      <c r="J146" s="46"/>
      <c r="K146" s="46"/>
    </row>
    <row r="147" spans="2:11" ht="21" hidden="1" customHeight="1">
      <c r="B147" s="28"/>
      <c r="C147" s="17"/>
      <c r="D147" s="28"/>
      <c r="E147" s="17"/>
      <c r="F147" s="17"/>
      <c r="G147" s="17"/>
      <c r="H147" s="17"/>
      <c r="I147" s="46"/>
      <c r="J147" s="46"/>
      <c r="K147" s="46"/>
    </row>
    <row r="148" spans="2:11" ht="13.95" customHeight="1">
      <c r="B148" s="117" t="s">
        <v>144</v>
      </c>
      <c r="C148" s="117"/>
      <c r="D148" s="117"/>
      <c r="E148" s="117"/>
      <c r="F148" s="117"/>
      <c r="G148" s="117"/>
      <c r="H148" s="117"/>
      <c r="I148" s="46"/>
      <c r="J148" s="46"/>
      <c r="K148" s="46"/>
    </row>
    <row r="149" spans="2:11" s="19" customFormat="1">
      <c r="B149" s="2"/>
      <c r="C149" s="18" t="s">
        <v>145</v>
      </c>
      <c r="D149" s="146" t="s">
        <v>146</v>
      </c>
      <c r="E149" s="146"/>
      <c r="F149" s="26" t="s">
        <v>147</v>
      </c>
      <c r="G149" s="146" t="s">
        <v>148</v>
      </c>
      <c r="H149" s="146"/>
      <c r="I149" s="20"/>
      <c r="J149" s="20"/>
      <c r="K149" s="20"/>
    </row>
    <row r="150" spans="2:11" s="19" customFormat="1">
      <c r="B150" s="2"/>
      <c r="C150" s="21" t="s">
        <v>149</v>
      </c>
      <c r="D150" s="147"/>
      <c r="E150" s="148"/>
      <c r="F150" s="44"/>
      <c r="G150" s="130"/>
      <c r="H150" s="130"/>
      <c r="I150" s="73"/>
      <c r="J150" s="53"/>
      <c r="K150" s="53"/>
    </row>
    <row r="151" spans="2:11" s="19" customFormat="1">
      <c r="B151" s="2"/>
      <c r="C151" s="21" t="s">
        <v>150</v>
      </c>
      <c r="D151" s="149"/>
      <c r="E151" s="150"/>
      <c r="F151" s="44"/>
      <c r="G151" s="130"/>
      <c r="H151" s="130"/>
      <c r="I151" s="53"/>
      <c r="J151" s="53"/>
      <c r="K151" s="53"/>
    </row>
    <row r="152" spans="2:11" s="19" customFormat="1">
      <c r="B152" s="2"/>
      <c r="C152" s="21" t="s">
        <v>151</v>
      </c>
      <c r="D152" s="149"/>
      <c r="E152" s="150"/>
      <c r="F152" s="44"/>
      <c r="G152" s="130"/>
      <c r="H152" s="130"/>
      <c r="I152" s="53"/>
      <c r="J152" s="53"/>
      <c r="K152" s="53"/>
    </row>
    <row r="153" spans="2:11" s="19" customFormat="1">
      <c r="B153" s="2"/>
      <c r="C153" s="21" t="s">
        <v>152</v>
      </c>
      <c r="D153" s="149"/>
      <c r="E153" s="150"/>
      <c r="F153" s="44"/>
      <c r="G153" s="130"/>
      <c r="H153" s="130"/>
      <c r="I153" s="53"/>
      <c r="J153" s="53"/>
      <c r="K153" s="53"/>
    </row>
    <row r="154" spans="2:11" s="19" customFormat="1">
      <c r="B154" s="2"/>
      <c r="C154" s="21" t="s">
        <v>153</v>
      </c>
      <c r="D154" s="151"/>
      <c r="E154" s="152"/>
      <c r="F154" s="44"/>
      <c r="G154" s="130"/>
      <c r="H154" s="130"/>
      <c r="I154" s="53"/>
      <c r="J154" s="53"/>
      <c r="K154" s="53"/>
    </row>
    <row r="155" spans="2:11">
      <c r="B155" s="2" t="s">
        <v>87</v>
      </c>
      <c r="C155" s="127" t="s">
        <v>154</v>
      </c>
      <c r="D155" s="127"/>
      <c r="E155" s="127"/>
      <c r="F155" s="127"/>
      <c r="G155" s="131">
        <v>0</v>
      </c>
      <c r="H155" s="131"/>
      <c r="I155" s="46"/>
      <c r="J155" s="46"/>
      <c r="K155" s="46"/>
    </row>
    <row r="156" spans="2:11">
      <c r="B156" s="2"/>
      <c r="C156" s="1"/>
      <c r="D156" s="2"/>
      <c r="E156" s="3"/>
      <c r="F156" s="1"/>
      <c r="G156" s="4"/>
      <c r="H156" s="4"/>
      <c r="I156" s="46"/>
      <c r="J156" s="46"/>
      <c r="K156" s="46"/>
    </row>
    <row r="157" spans="2:11">
      <c r="B157" s="2"/>
      <c r="C157" s="21" t="s">
        <v>149</v>
      </c>
      <c r="D157" s="132"/>
      <c r="E157" s="132"/>
      <c r="F157" s="44"/>
      <c r="G157" s="130"/>
      <c r="H157" s="130"/>
      <c r="I157" s="46"/>
      <c r="J157" s="46"/>
      <c r="K157" s="46"/>
    </row>
    <row r="158" spans="2:11">
      <c r="B158" s="2"/>
      <c r="C158" s="21" t="s">
        <v>150</v>
      </c>
      <c r="D158" s="132"/>
      <c r="E158" s="132"/>
      <c r="F158" s="44"/>
      <c r="G158" s="130"/>
      <c r="H158" s="130"/>
      <c r="I158" s="46"/>
      <c r="J158" s="46"/>
      <c r="K158" s="46"/>
    </row>
    <row r="159" spans="2:11">
      <c r="B159" s="2"/>
      <c r="C159" s="21" t="s">
        <v>151</v>
      </c>
      <c r="D159" s="132"/>
      <c r="E159" s="132"/>
      <c r="F159" s="44"/>
      <c r="G159" s="130"/>
      <c r="H159" s="130"/>
      <c r="I159" s="46"/>
      <c r="J159" s="46"/>
      <c r="K159" s="46"/>
    </row>
    <row r="160" spans="2:11">
      <c r="B160" s="2"/>
      <c r="C160" s="21" t="s">
        <v>152</v>
      </c>
      <c r="D160" s="132"/>
      <c r="E160" s="132"/>
      <c r="F160" s="44"/>
      <c r="G160" s="130"/>
      <c r="H160" s="130"/>
      <c r="I160" s="46"/>
      <c r="J160" s="46"/>
      <c r="K160" s="46"/>
    </row>
    <row r="161" spans="2:8">
      <c r="B161" s="2"/>
      <c r="C161" s="21" t="s">
        <v>153</v>
      </c>
      <c r="D161" s="132"/>
      <c r="E161" s="132"/>
      <c r="F161" s="44"/>
      <c r="G161" s="130"/>
      <c r="H161" s="130"/>
    </row>
    <row r="162" spans="2:8">
      <c r="B162" s="2" t="s">
        <v>89</v>
      </c>
      <c r="C162" s="127" t="s">
        <v>155</v>
      </c>
      <c r="D162" s="127"/>
      <c r="E162" s="127"/>
      <c r="F162" s="127"/>
      <c r="G162" s="128">
        <v>0</v>
      </c>
      <c r="H162" s="129"/>
    </row>
    <row r="163" spans="2:8">
      <c r="B163" s="2"/>
      <c r="C163" s="22"/>
      <c r="D163" s="29"/>
      <c r="E163" s="22"/>
      <c r="F163" s="23"/>
      <c r="G163" s="133"/>
      <c r="H163" s="134"/>
    </row>
    <row r="164" spans="2:8">
      <c r="B164" s="2"/>
      <c r="C164" s="21" t="s">
        <v>149</v>
      </c>
      <c r="D164" s="132"/>
      <c r="E164" s="132"/>
      <c r="F164" s="44"/>
      <c r="G164" s="130"/>
      <c r="H164" s="130"/>
    </row>
    <row r="165" spans="2:8">
      <c r="B165" s="2"/>
      <c r="C165" s="21" t="s">
        <v>150</v>
      </c>
      <c r="D165" s="132"/>
      <c r="E165" s="132"/>
      <c r="F165" s="44"/>
      <c r="G165" s="130"/>
      <c r="H165" s="130"/>
    </row>
    <row r="166" spans="2:8">
      <c r="B166" s="2"/>
      <c r="C166" s="21" t="s">
        <v>151</v>
      </c>
      <c r="D166" s="132"/>
      <c r="E166" s="132"/>
      <c r="F166" s="44"/>
      <c r="G166" s="130"/>
      <c r="H166" s="130"/>
    </row>
    <row r="167" spans="2:8">
      <c r="B167" s="2"/>
      <c r="C167" s="21" t="s">
        <v>152</v>
      </c>
      <c r="D167" s="132"/>
      <c r="E167" s="132"/>
      <c r="F167" s="44"/>
      <c r="G167" s="130"/>
      <c r="H167" s="130"/>
    </row>
    <row r="168" spans="2:8">
      <c r="B168" s="2"/>
      <c r="C168" s="21" t="s">
        <v>153</v>
      </c>
      <c r="D168" s="132"/>
      <c r="E168" s="132"/>
      <c r="F168" s="44"/>
      <c r="G168" s="130"/>
      <c r="H168" s="130"/>
    </row>
    <row r="169" spans="2:8">
      <c r="B169" s="2" t="s">
        <v>156</v>
      </c>
      <c r="C169" s="127" t="s">
        <v>157</v>
      </c>
      <c r="D169" s="127"/>
      <c r="E169" s="127"/>
      <c r="F169" s="127"/>
      <c r="G169" s="131">
        <v>0</v>
      </c>
      <c r="H169" s="131"/>
    </row>
    <row r="170" spans="2:8">
      <c r="B170" s="2"/>
      <c r="C170" s="22"/>
      <c r="D170" s="29"/>
      <c r="E170" s="22"/>
      <c r="F170" s="23"/>
      <c r="G170" s="137"/>
      <c r="H170" s="138"/>
    </row>
    <row r="171" spans="2:8">
      <c r="B171" s="2" t="s">
        <v>158</v>
      </c>
      <c r="C171" s="135" t="s">
        <v>159</v>
      </c>
      <c r="D171" s="135"/>
      <c r="E171" s="135"/>
      <c r="F171" s="135"/>
      <c r="G171" s="131">
        <v>0</v>
      </c>
      <c r="H171" s="131"/>
    </row>
    <row r="172" spans="2:8">
      <c r="B172" s="2"/>
      <c r="C172" s="22"/>
      <c r="D172" s="29"/>
      <c r="E172" s="22"/>
      <c r="F172" s="23"/>
      <c r="G172" s="139"/>
      <c r="H172" s="140"/>
    </row>
    <row r="173" spans="2:8">
      <c r="B173" s="2" t="s">
        <v>160</v>
      </c>
      <c r="C173" s="135" t="s">
        <v>161</v>
      </c>
      <c r="D173" s="135"/>
      <c r="E173" s="135"/>
      <c r="F173" s="135"/>
      <c r="G173" s="126">
        <v>0</v>
      </c>
      <c r="H173" s="126"/>
    </row>
    <row r="175" spans="2:8">
      <c r="B175" s="136" t="s">
        <v>210</v>
      </c>
      <c r="C175" s="136"/>
      <c r="D175" s="136"/>
      <c r="E175" s="136"/>
      <c r="F175" s="136"/>
      <c r="G175" s="126">
        <f>G155+G162+G169+G171+G173</f>
        <v>0</v>
      </c>
      <c r="H175" s="126"/>
    </row>
    <row r="177" spans="2:11" ht="33" customHeight="1">
      <c r="B177" s="117" t="s">
        <v>162</v>
      </c>
      <c r="C177" s="117"/>
      <c r="D177" s="117"/>
      <c r="E177" s="10" t="s">
        <v>163</v>
      </c>
      <c r="F177" s="10" t="s">
        <v>164</v>
      </c>
      <c r="G177" s="10" t="s">
        <v>165</v>
      </c>
      <c r="H177" s="10" t="s">
        <v>166</v>
      </c>
      <c r="I177" s="10" t="s">
        <v>161</v>
      </c>
      <c r="J177" s="46"/>
      <c r="K177" s="46"/>
    </row>
    <row r="178" spans="2:11">
      <c r="B178" s="10">
        <v>6</v>
      </c>
      <c r="C178" s="11" t="s">
        <v>97</v>
      </c>
      <c r="D178" s="10" t="s">
        <v>19</v>
      </c>
      <c r="E178" s="118" t="s">
        <v>20</v>
      </c>
      <c r="F178" s="119"/>
      <c r="G178" s="119"/>
      <c r="H178" s="119"/>
      <c r="I178" s="120"/>
      <c r="J178" s="48"/>
      <c r="K178" s="48"/>
    </row>
    <row r="179" spans="2:11">
      <c r="B179" s="9" t="s">
        <v>21</v>
      </c>
      <c r="C179" s="25" t="s">
        <v>98</v>
      </c>
      <c r="D179" s="72"/>
      <c r="E179" s="106"/>
      <c r="F179" s="106"/>
      <c r="G179" s="106"/>
      <c r="H179" s="106"/>
      <c r="I179" s="106"/>
      <c r="J179" s="30"/>
      <c r="K179" s="30"/>
    </row>
    <row r="180" spans="2:11">
      <c r="B180" s="9" t="s">
        <v>23</v>
      </c>
      <c r="C180" s="25" t="s">
        <v>99</v>
      </c>
      <c r="D180" s="72"/>
      <c r="E180" s="106"/>
      <c r="F180" s="106"/>
      <c r="G180" s="106"/>
      <c r="H180" s="106"/>
      <c r="I180" s="106"/>
      <c r="J180" s="30"/>
      <c r="K180" s="30"/>
    </row>
    <row r="181" spans="2:11">
      <c r="B181" s="24" t="s">
        <v>25</v>
      </c>
      <c r="C181" s="31" t="s">
        <v>100</v>
      </c>
      <c r="D181" s="107"/>
      <c r="E181" s="115"/>
      <c r="F181" s="115"/>
      <c r="G181" s="115"/>
      <c r="H181" s="115"/>
      <c r="I181" s="115"/>
      <c r="J181" s="30"/>
      <c r="K181" s="30"/>
    </row>
    <row r="182" spans="2:11" ht="12.75" customHeight="1">
      <c r="B182" s="9"/>
      <c r="C182" s="25" t="s">
        <v>101</v>
      </c>
      <c r="D182" s="72"/>
      <c r="E182" s="106"/>
      <c r="F182" s="106"/>
      <c r="G182" s="106"/>
      <c r="H182" s="106"/>
      <c r="I182" s="106"/>
      <c r="J182" s="30"/>
      <c r="K182" s="30"/>
    </row>
    <row r="183" spans="2:11" ht="12.75" customHeight="1">
      <c r="B183" s="9"/>
      <c r="C183" s="25" t="s">
        <v>102</v>
      </c>
      <c r="D183" s="72"/>
      <c r="E183" s="106"/>
      <c r="F183" s="106"/>
      <c r="G183" s="106"/>
      <c r="H183" s="106"/>
      <c r="I183" s="106"/>
      <c r="J183" s="30"/>
      <c r="K183" s="30"/>
    </row>
    <row r="184" spans="2:11" ht="12.75" customHeight="1">
      <c r="B184" s="9"/>
      <c r="C184" s="25" t="s">
        <v>103</v>
      </c>
      <c r="D184" s="72"/>
      <c r="E184" s="106"/>
      <c r="F184" s="106"/>
      <c r="G184" s="106"/>
      <c r="H184" s="106"/>
      <c r="I184" s="106"/>
      <c r="J184" s="30"/>
      <c r="K184" s="30"/>
    </row>
    <row r="185" spans="2:11">
      <c r="B185" s="121" t="s">
        <v>167</v>
      </c>
      <c r="C185" s="121"/>
      <c r="D185" s="121"/>
      <c r="E185" s="114">
        <f>SUM(E179:E184)</f>
        <v>0</v>
      </c>
      <c r="F185" s="114">
        <f t="shared" ref="F185:I185" si="1">SUM(F179:F184)</f>
        <v>0</v>
      </c>
      <c r="G185" s="114">
        <f t="shared" si="1"/>
        <v>0</v>
      </c>
      <c r="H185" s="114">
        <f t="shared" si="1"/>
        <v>0</v>
      </c>
      <c r="I185" s="114">
        <f t="shared" si="1"/>
        <v>0</v>
      </c>
      <c r="J185" s="54"/>
      <c r="K185" s="54"/>
    </row>
    <row r="186" spans="2:11" ht="13.95" customHeight="1">
      <c r="B186" s="122" t="s">
        <v>168</v>
      </c>
      <c r="C186" s="122"/>
      <c r="D186" s="122"/>
      <c r="E186" s="114">
        <f>SUM(E185:I185)</f>
        <v>0</v>
      </c>
      <c r="F186" s="46"/>
      <c r="G186" s="46"/>
      <c r="H186" s="46"/>
      <c r="I186" s="48"/>
      <c r="J186" s="48"/>
      <c r="K186" s="48"/>
    </row>
    <row r="188" spans="2:11" ht="25.05" customHeight="1">
      <c r="B188" s="34" t="s">
        <v>169</v>
      </c>
      <c r="C188" s="33"/>
      <c r="D188" s="33"/>
      <c r="E188" s="33"/>
      <c r="F188" s="33"/>
      <c r="G188" s="33"/>
      <c r="H188" s="123">
        <v>0</v>
      </c>
      <c r="I188" s="123"/>
      <c r="J188" s="46"/>
      <c r="K188" s="46"/>
    </row>
    <row r="189" spans="2:11" ht="9" customHeight="1">
      <c r="B189" s="46"/>
      <c r="C189" s="46"/>
      <c r="D189" s="46"/>
      <c r="E189" s="46"/>
      <c r="F189" s="46"/>
      <c r="G189" s="46"/>
      <c r="H189" s="54"/>
      <c r="I189" s="54"/>
      <c r="J189" s="46"/>
      <c r="K189" s="46"/>
    </row>
    <row r="190" spans="2:11" ht="25.05" customHeight="1">
      <c r="B190" s="124" t="s">
        <v>170</v>
      </c>
      <c r="C190" s="125"/>
      <c r="D190" s="125"/>
      <c r="E190" s="125"/>
      <c r="F190" s="125"/>
      <c r="G190" s="125"/>
      <c r="H190" s="123">
        <v>0</v>
      </c>
      <c r="I190" s="123"/>
      <c r="J190" s="76"/>
      <c r="K190" s="46"/>
    </row>
    <row r="191" spans="2:11" ht="9" customHeight="1">
      <c r="B191" s="55"/>
      <c r="C191" s="48"/>
      <c r="D191" s="55"/>
      <c r="E191" s="48"/>
      <c r="F191" s="48"/>
      <c r="G191" s="48"/>
      <c r="H191" s="56"/>
      <c r="I191" s="46"/>
      <c r="J191" s="46"/>
      <c r="K191" s="46"/>
    </row>
    <row r="192" spans="2:11" ht="25.05" customHeight="1">
      <c r="B192" s="124" t="s">
        <v>193</v>
      </c>
      <c r="C192" s="125"/>
      <c r="D192" s="125"/>
      <c r="E192" s="125"/>
      <c r="F192" s="125"/>
      <c r="G192" s="125"/>
      <c r="H192" s="126">
        <f>TRUNC(ROUND(H190*60,2),2)</f>
        <v>0</v>
      </c>
      <c r="I192" s="126"/>
      <c r="J192" s="76"/>
      <c r="K192" s="46"/>
    </row>
    <row r="193" spans="2:9">
      <c r="B193" s="55"/>
      <c r="C193" s="48"/>
      <c r="D193" s="55"/>
      <c r="E193" s="48"/>
      <c r="F193" s="48"/>
      <c r="G193" s="48"/>
      <c r="H193" s="56"/>
      <c r="I193" s="46"/>
    </row>
    <row r="194" spans="2:9" ht="22.5" customHeight="1">
      <c r="B194" s="55"/>
      <c r="C194" s="48"/>
      <c r="D194" s="55"/>
      <c r="E194" s="48"/>
      <c r="F194" s="48"/>
      <c r="G194" s="48"/>
      <c r="H194" s="48"/>
      <c r="I194" s="46"/>
    </row>
  </sheetData>
  <mergeCells count="163">
    <mergeCell ref="B9:E9"/>
    <mergeCell ref="F9:G9"/>
    <mergeCell ref="B11:H11"/>
    <mergeCell ref="C13:D13"/>
    <mergeCell ref="B2:F2"/>
    <mergeCell ref="G2:H2"/>
    <mergeCell ref="B7:E7"/>
    <mergeCell ref="F7:G7"/>
    <mergeCell ref="B8:E8"/>
    <mergeCell ref="F8:G8"/>
    <mergeCell ref="B4:H4"/>
    <mergeCell ref="B5:E5"/>
    <mergeCell ref="F5:G5"/>
    <mergeCell ref="B6:E6"/>
    <mergeCell ref="F6:G6"/>
    <mergeCell ref="B48:C48"/>
    <mergeCell ref="B37:C37"/>
    <mergeCell ref="E37:H37"/>
    <mergeCell ref="B46:C46"/>
    <mergeCell ref="E48:H48"/>
    <mergeCell ref="B12:D12"/>
    <mergeCell ref="E13:H13"/>
    <mergeCell ref="C14:D14"/>
    <mergeCell ref="C15:D15"/>
    <mergeCell ref="C16:D16"/>
    <mergeCell ref="C17:D17"/>
    <mergeCell ref="E17:H17"/>
    <mergeCell ref="E16:H16"/>
    <mergeCell ref="E15:H15"/>
    <mergeCell ref="B27:D27"/>
    <mergeCell ref="B20:D20"/>
    <mergeCell ref="E21:H21"/>
    <mergeCell ref="B33:C33"/>
    <mergeCell ref="B35:D35"/>
    <mergeCell ref="B29:D29"/>
    <mergeCell ref="B30:C30"/>
    <mergeCell ref="E30:H30"/>
    <mergeCell ref="E18:H18"/>
    <mergeCell ref="C18:D18"/>
    <mergeCell ref="B58:D58"/>
    <mergeCell ref="C59:D59"/>
    <mergeCell ref="E59:H59"/>
    <mergeCell ref="C60:D60"/>
    <mergeCell ref="B56:D56"/>
    <mergeCell ref="C61:D61"/>
    <mergeCell ref="C62:D62"/>
    <mergeCell ref="B63:D63"/>
    <mergeCell ref="B65:D65"/>
    <mergeCell ref="E66:H66"/>
    <mergeCell ref="B73:C73"/>
    <mergeCell ref="B75:D75"/>
    <mergeCell ref="B76:C76"/>
    <mergeCell ref="E76:H76"/>
    <mergeCell ref="B87:D87"/>
    <mergeCell ref="B89:D89"/>
    <mergeCell ref="C90:D90"/>
    <mergeCell ref="E90:H90"/>
    <mergeCell ref="B83:C83"/>
    <mergeCell ref="B85:D85"/>
    <mergeCell ref="E85:H85"/>
    <mergeCell ref="C86:D86"/>
    <mergeCell ref="C97:D97"/>
    <mergeCell ref="C98:D98"/>
    <mergeCell ref="C99:D99"/>
    <mergeCell ref="C91:D91"/>
    <mergeCell ref="C92:D92"/>
    <mergeCell ref="B93:D93"/>
    <mergeCell ref="B95:D95"/>
    <mergeCell ref="C96:D96"/>
    <mergeCell ref="E96:H96"/>
    <mergeCell ref="C100:D100"/>
    <mergeCell ref="B101:D101"/>
    <mergeCell ref="B102:H102"/>
    <mergeCell ref="B104:D104"/>
    <mergeCell ref="E105:H105"/>
    <mergeCell ref="C118:D118"/>
    <mergeCell ref="C119:D119"/>
    <mergeCell ref="C120:D120"/>
    <mergeCell ref="B112:D112"/>
    <mergeCell ref="B114:H114"/>
    <mergeCell ref="B116:D117"/>
    <mergeCell ref="E117:H117"/>
    <mergeCell ref="C121:D121"/>
    <mergeCell ref="C122:D122"/>
    <mergeCell ref="B123:D123"/>
    <mergeCell ref="B137:B138"/>
    <mergeCell ref="C137:D138"/>
    <mergeCell ref="F137:F138"/>
    <mergeCell ref="G137:H137"/>
    <mergeCell ref="D130:E130"/>
    <mergeCell ref="D131:E131"/>
    <mergeCell ref="D132:E132"/>
    <mergeCell ref="G138:H138"/>
    <mergeCell ref="C143:D143"/>
    <mergeCell ref="G143:H143"/>
    <mergeCell ref="C140:D140"/>
    <mergeCell ref="G140:H140"/>
    <mergeCell ref="C141:D141"/>
    <mergeCell ref="G141:H141"/>
    <mergeCell ref="B146:H146"/>
    <mergeCell ref="B148:H148"/>
    <mergeCell ref="C124:D124"/>
    <mergeCell ref="B125:D125"/>
    <mergeCell ref="B127:H127"/>
    <mergeCell ref="B129:C129"/>
    <mergeCell ref="D129:E129"/>
    <mergeCell ref="H130:H133"/>
    <mergeCell ref="B134:F134"/>
    <mergeCell ref="G134:H134"/>
    <mergeCell ref="C139:D139"/>
    <mergeCell ref="G139:H139"/>
    <mergeCell ref="D133:E133"/>
    <mergeCell ref="B136:H136"/>
    <mergeCell ref="C142:D142"/>
    <mergeCell ref="G142:H142"/>
    <mergeCell ref="D149:E149"/>
    <mergeCell ref="G149:H149"/>
    <mergeCell ref="D150:E154"/>
    <mergeCell ref="G150:H150"/>
    <mergeCell ref="G154:H154"/>
    <mergeCell ref="C144:D144"/>
    <mergeCell ref="G144:H144"/>
    <mergeCell ref="C145:D145"/>
    <mergeCell ref="G145:H145"/>
    <mergeCell ref="G151:H151"/>
    <mergeCell ref="G153:H153"/>
    <mergeCell ref="G152:H152"/>
    <mergeCell ref="C155:F155"/>
    <mergeCell ref="G155:H155"/>
    <mergeCell ref="G157:H157"/>
    <mergeCell ref="G158:H158"/>
    <mergeCell ref="C162:F162"/>
    <mergeCell ref="G162:H162"/>
    <mergeCell ref="D164:E168"/>
    <mergeCell ref="G167:H167"/>
    <mergeCell ref="G168:H168"/>
    <mergeCell ref="G166:H166"/>
    <mergeCell ref="D157:E161"/>
    <mergeCell ref="G160:H160"/>
    <mergeCell ref="G161:H161"/>
    <mergeCell ref="G159:H159"/>
    <mergeCell ref="G170:H170"/>
    <mergeCell ref="C171:F171"/>
    <mergeCell ref="G171:H171"/>
    <mergeCell ref="G172:H172"/>
    <mergeCell ref="C173:F173"/>
    <mergeCell ref="G173:H173"/>
    <mergeCell ref="G163:H163"/>
    <mergeCell ref="G164:H164"/>
    <mergeCell ref="G165:H165"/>
    <mergeCell ref="C169:F169"/>
    <mergeCell ref="G169:H169"/>
    <mergeCell ref="E178:I178"/>
    <mergeCell ref="H188:I188"/>
    <mergeCell ref="B185:D185"/>
    <mergeCell ref="B186:D186"/>
    <mergeCell ref="B190:G190"/>
    <mergeCell ref="B192:G192"/>
    <mergeCell ref="H190:I190"/>
    <mergeCell ref="H192:I192"/>
    <mergeCell ref="B175:F175"/>
    <mergeCell ref="G175:H175"/>
    <mergeCell ref="B177:D177"/>
  </mergeCells>
  <pageMargins left="0.27559055118110237" right="0.11811023622047245" top="1.6535433070866143" bottom="0.51181102362204722" header="0.27559055118110237" footer="0.19685039370078741"/>
  <pageSetup paperSize="9" scale="46" fitToHeight="2" orientation="portrait" r:id="rId1"/>
  <headerFooter>
    <oddHeader>&amp;C&amp;G
&amp;"Times New Roman,Negrito"&amp;12PLANILHA DE CUSTOS E FORMAÇÃO DE PREÇOS PREENCHIDA</oddHeader>
    <oddFooter>&amp;CPágina &amp;P de &amp;N</oddFooter>
  </headerFooter>
  <rowBreaks count="11" manualBreakCount="11">
    <brk id="19" max="9" man="1"/>
    <brk id="28" max="9" man="1"/>
    <brk id="47" max="9" man="1"/>
    <brk id="64" max="9" man="1"/>
    <brk id="69" max="9" man="1"/>
    <brk id="74" max="9" man="1"/>
    <brk id="84" max="9" man="1"/>
    <brk id="94" max="9" man="1"/>
    <brk id="103" max="9" man="1"/>
    <brk id="113" max="9" man="1"/>
    <brk id="135" max="9" man="1"/>
  </rowBreaks>
  <legacyDrawingHF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FFFF00"/>
    <pageSetUpPr fitToPage="1"/>
  </sheetPr>
  <dimension ref="A1:E35"/>
  <sheetViews>
    <sheetView showGridLines="0" zoomScale="50" zoomScaleNormal="50" workbookViewId="0">
      <selection sqref="A1:B1"/>
    </sheetView>
  </sheetViews>
  <sheetFormatPr defaultColWidth="9.21875" defaultRowHeight="13.2"/>
  <cols>
    <col min="1" max="1" width="17.21875" style="35" customWidth="1"/>
    <col min="2" max="2" width="78.77734375" style="35" bestFit="1" customWidth="1"/>
    <col min="3" max="3" width="31.6640625" style="35" customWidth="1"/>
    <col min="4" max="4" width="20.44140625" style="35" customWidth="1"/>
    <col min="5" max="5" width="20.77734375" style="35" customWidth="1"/>
    <col min="6" max="6" width="9.21875" style="35" customWidth="1"/>
    <col min="7" max="16384" width="9.21875" style="35"/>
  </cols>
  <sheetData>
    <row r="1" spans="1:5" ht="20.55" customHeight="1">
      <c r="A1" s="221" t="str" cm="1">
        <f t="array" aca="1" ref="A1" ca="1">_xlfn.TEXTAFTER(CELL("nome.arquivo",A1),"]")</f>
        <v>Insumos &amp; Peças - Salvador</v>
      </c>
      <c r="B1" s="222"/>
    </row>
    <row r="2" spans="1:5" ht="15" customHeight="1">
      <c r="A2" s="42" t="s">
        <v>205</v>
      </c>
      <c r="E2" s="43"/>
    </row>
    <row r="3" spans="1:5" ht="21">
      <c r="A3" s="82" t="s">
        <v>204</v>
      </c>
      <c r="D3" s="223"/>
      <c r="E3" s="223"/>
    </row>
    <row r="4" spans="1:5" ht="29.55" customHeight="1">
      <c r="A4" s="36" t="s">
        <v>171</v>
      </c>
    </row>
    <row r="5" spans="1:5" ht="15" customHeight="1">
      <c r="A5" s="219" t="s">
        <v>172</v>
      </c>
      <c r="B5" s="220" t="s">
        <v>173</v>
      </c>
      <c r="C5" s="214" t="s">
        <v>174</v>
      </c>
      <c r="D5" s="214" t="s">
        <v>175</v>
      </c>
      <c r="E5" s="214" t="s">
        <v>176</v>
      </c>
    </row>
    <row r="6" spans="1:5" ht="15" customHeight="1">
      <c r="A6" s="219"/>
      <c r="B6" s="220"/>
      <c r="C6" s="215"/>
      <c r="D6" s="215"/>
      <c r="E6" s="215"/>
    </row>
    <row r="7" spans="1:5" ht="15" customHeight="1">
      <c r="A7" s="37" t="s">
        <v>21</v>
      </c>
      <c r="B7" s="38" t="s">
        <v>177</v>
      </c>
      <c r="C7" s="65">
        <v>0</v>
      </c>
      <c r="D7" s="74">
        <v>0</v>
      </c>
      <c r="E7" s="103"/>
    </row>
    <row r="8" spans="1:5" ht="15" customHeight="1">
      <c r="A8" s="39" t="s">
        <v>23</v>
      </c>
      <c r="B8" s="40" t="s">
        <v>178</v>
      </c>
      <c r="C8" s="65">
        <v>0</v>
      </c>
      <c r="D8" s="74">
        <v>0</v>
      </c>
      <c r="E8" s="103"/>
    </row>
    <row r="9" spans="1:5" ht="15" customHeight="1">
      <c r="A9" s="37" t="s">
        <v>25</v>
      </c>
      <c r="B9" s="40" t="s">
        <v>179</v>
      </c>
      <c r="C9" s="65">
        <v>0</v>
      </c>
      <c r="D9" s="74">
        <v>0</v>
      </c>
      <c r="E9" s="103"/>
    </row>
    <row r="10" spans="1:5" ht="15" customHeight="1">
      <c r="A10" s="37" t="s">
        <v>27</v>
      </c>
      <c r="B10" s="41" t="s">
        <v>180</v>
      </c>
      <c r="C10" s="65">
        <v>0</v>
      </c>
      <c r="D10" s="74">
        <v>0</v>
      </c>
      <c r="E10" s="103"/>
    </row>
    <row r="11" spans="1:5" ht="15" customHeight="1">
      <c r="A11" s="37" t="s">
        <v>29</v>
      </c>
      <c r="B11" s="41" t="s">
        <v>181</v>
      </c>
      <c r="C11" s="65">
        <v>0</v>
      </c>
      <c r="D11" s="74">
        <v>0</v>
      </c>
      <c r="E11" s="103"/>
    </row>
    <row r="12" spans="1:5" ht="15" customHeight="1">
      <c r="A12" s="39" t="s">
        <v>45</v>
      </c>
      <c r="B12" s="41" t="s">
        <v>194</v>
      </c>
      <c r="C12" s="65">
        <v>0</v>
      </c>
      <c r="D12" s="74">
        <v>0</v>
      </c>
      <c r="E12" s="103"/>
    </row>
    <row r="13" spans="1:5" ht="15" customHeight="1">
      <c r="A13" s="216" t="s">
        <v>182</v>
      </c>
      <c r="B13" s="217"/>
      <c r="C13" s="217"/>
      <c r="D13" s="218"/>
      <c r="E13" s="104">
        <f>SUM(E7:E12)</f>
        <v>0</v>
      </c>
    </row>
    <row r="14" spans="1:5" ht="15" customHeight="1"/>
    <row r="15" spans="1:5" ht="15" customHeight="1">
      <c r="A15" s="36" t="s">
        <v>183</v>
      </c>
    </row>
    <row r="16" spans="1:5" ht="15" customHeight="1">
      <c r="A16" s="219" t="s">
        <v>172</v>
      </c>
      <c r="B16" s="220" t="s">
        <v>173</v>
      </c>
      <c r="C16" s="214" t="s">
        <v>174</v>
      </c>
      <c r="D16" s="214" t="s">
        <v>175</v>
      </c>
      <c r="E16" s="214" t="s">
        <v>176</v>
      </c>
    </row>
    <row r="17" spans="1:5" ht="15" customHeight="1">
      <c r="A17" s="219"/>
      <c r="B17" s="220"/>
      <c r="C17" s="215"/>
      <c r="D17" s="215"/>
      <c r="E17" s="215"/>
    </row>
    <row r="18" spans="1:5" ht="15" customHeight="1">
      <c r="A18" s="37" t="s">
        <v>21</v>
      </c>
      <c r="B18" s="38" t="s">
        <v>177</v>
      </c>
      <c r="C18" s="65">
        <v>0</v>
      </c>
      <c r="D18" s="74">
        <v>0</v>
      </c>
      <c r="E18" s="103"/>
    </row>
    <row r="19" spans="1:5" ht="15" customHeight="1">
      <c r="A19" s="39" t="s">
        <v>23</v>
      </c>
      <c r="B19" s="40" t="s">
        <v>178</v>
      </c>
      <c r="C19" s="65">
        <v>0</v>
      </c>
      <c r="D19" s="74">
        <v>0</v>
      </c>
      <c r="E19" s="103"/>
    </row>
    <row r="20" spans="1:5" ht="15" customHeight="1">
      <c r="A20" s="37" t="s">
        <v>25</v>
      </c>
      <c r="B20" s="40" t="s">
        <v>179</v>
      </c>
      <c r="C20" s="65">
        <v>0</v>
      </c>
      <c r="D20" s="74">
        <v>0</v>
      </c>
      <c r="E20" s="103"/>
    </row>
    <row r="21" spans="1:5" ht="15" customHeight="1">
      <c r="A21" s="37" t="s">
        <v>27</v>
      </c>
      <c r="B21" s="41" t="s">
        <v>180</v>
      </c>
      <c r="C21" s="65">
        <v>0</v>
      </c>
      <c r="D21" s="74">
        <v>0</v>
      </c>
      <c r="E21" s="103"/>
    </row>
    <row r="22" spans="1:5" ht="15" customHeight="1">
      <c r="A22" s="37" t="s">
        <v>29</v>
      </c>
      <c r="B22" s="41" t="s">
        <v>181</v>
      </c>
      <c r="C22" s="65">
        <v>0</v>
      </c>
      <c r="D22" s="74">
        <v>0</v>
      </c>
      <c r="E22" s="103"/>
    </row>
    <row r="23" spans="1:5" ht="15" customHeight="1">
      <c r="A23" s="39" t="s">
        <v>45</v>
      </c>
      <c r="B23" s="41" t="s">
        <v>194</v>
      </c>
      <c r="C23" s="65">
        <v>0</v>
      </c>
      <c r="D23" s="74">
        <v>0</v>
      </c>
      <c r="E23" s="103"/>
    </row>
    <row r="24" spans="1:5" ht="15" customHeight="1">
      <c r="A24" s="216" t="s">
        <v>184</v>
      </c>
      <c r="B24" s="217"/>
      <c r="C24" s="217"/>
      <c r="D24" s="218"/>
      <c r="E24" s="104">
        <f>SUM(E18:E23)</f>
        <v>0</v>
      </c>
    </row>
    <row r="25" spans="1:5" ht="15" customHeight="1"/>
    <row r="26" spans="1:5" ht="15" customHeight="1">
      <c r="A26" s="36" t="s">
        <v>185</v>
      </c>
    </row>
    <row r="27" spans="1:5" ht="15" customHeight="1">
      <c r="A27" s="219" t="s">
        <v>172</v>
      </c>
      <c r="B27" s="220" t="s">
        <v>173</v>
      </c>
      <c r="C27" s="214" t="s">
        <v>174</v>
      </c>
      <c r="D27" s="214" t="s">
        <v>175</v>
      </c>
      <c r="E27" s="214" t="s">
        <v>176</v>
      </c>
    </row>
    <row r="28" spans="1:5" ht="15" customHeight="1">
      <c r="A28" s="219"/>
      <c r="B28" s="220"/>
      <c r="C28" s="215"/>
      <c r="D28" s="215"/>
      <c r="E28" s="215"/>
    </row>
    <row r="29" spans="1:5" ht="15" customHeight="1">
      <c r="A29" s="37" t="s">
        <v>21</v>
      </c>
      <c r="B29" s="38" t="s">
        <v>177</v>
      </c>
      <c r="C29" s="65">
        <v>0</v>
      </c>
      <c r="D29" s="74">
        <v>0</v>
      </c>
      <c r="E29" s="103"/>
    </row>
    <row r="30" spans="1:5" ht="15" customHeight="1">
      <c r="A30" s="39" t="s">
        <v>23</v>
      </c>
      <c r="B30" s="40" t="s">
        <v>178</v>
      </c>
      <c r="C30" s="65">
        <v>0</v>
      </c>
      <c r="D30" s="74">
        <v>0</v>
      </c>
      <c r="E30" s="103"/>
    </row>
    <row r="31" spans="1:5" ht="15" customHeight="1">
      <c r="A31" s="37" t="s">
        <v>25</v>
      </c>
      <c r="B31" s="40" t="s">
        <v>179</v>
      </c>
      <c r="C31" s="65">
        <v>0</v>
      </c>
      <c r="D31" s="74">
        <v>0</v>
      </c>
      <c r="E31" s="103"/>
    </row>
    <row r="32" spans="1:5" ht="15" customHeight="1">
      <c r="A32" s="37" t="s">
        <v>27</v>
      </c>
      <c r="B32" s="41" t="s">
        <v>180</v>
      </c>
      <c r="C32" s="65">
        <v>0</v>
      </c>
      <c r="D32" s="74">
        <v>0</v>
      </c>
      <c r="E32" s="103"/>
    </row>
    <row r="33" spans="1:5" ht="15" customHeight="1">
      <c r="A33" s="37" t="s">
        <v>29</v>
      </c>
      <c r="B33" s="41" t="s">
        <v>181</v>
      </c>
      <c r="C33" s="65">
        <v>0</v>
      </c>
      <c r="D33" s="74">
        <v>0</v>
      </c>
      <c r="E33" s="103"/>
    </row>
    <row r="34" spans="1:5" ht="15" customHeight="1">
      <c r="A34" s="39" t="s">
        <v>45</v>
      </c>
      <c r="B34" s="41" t="s">
        <v>194</v>
      </c>
      <c r="C34" s="65">
        <v>0</v>
      </c>
      <c r="D34" s="74">
        <v>0</v>
      </c>
      <c r="E34" s="103"/>
    </row>
    <row r="35" spans="1:5" ht="15" customHeight="1">
      <c r="A35" s="216" t="s">
        <v>184</v>
      </c>
      <c r="B35" s="217"/>
      <c r="C35" s="217"/>
      <c r="D35" s="218"/>
      <c r="E35" s="104">
        <f>SUM(E29:E34)</f>
        <v>0</v>
      </c>
    </row>
  </sheetData>
  <mergeCells count="20">
    <mergeCell ref="E16:E17"/>
    <mergeCell ref="A24:D24"/>
    <mergeCell ref="A27:A28"/>
    <mergeCell ref="B27:B28"/>
    <mergeCell ref="C27:C28"/>
    <mergeCell ref="D27:D28"/>
    <mergeCell ref="E27:E28"/>
    <mergeCell ref="A1:B1"/>
    <mergeCell ref="D3:E3"/>
    <mergeCell ref="A5:A6"/>
    <mergeCell ref="B5:B6"/>
    <mergeCell ref="C5:C6"/>
    <mergeCell ref="D5:D6"/>
    <mergeCell ref="E5:E6"/>
    <mergeCell ref="A13:D13"/>
    <mergeCell ref="A16:A17"/>
    <mergeCell ref="B16:B17"/>
    <mergeCell ref="C16:C17"/>
    <mergeCell ref="A35:D35"/>
    <mergeCell ref="D16:D17"/>
  </mergeCells>
  <pageMargins left="0.511811024" right="0.511811024" top="0.78740157499999996" bottom="0.78740157499999996" header="0.31496062000000002" footer="0.31496062000000002"/>
  <pageSetup paperSize="9" scale="58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B1:K194"/>
  <sheetViews>
    <sheetView zoomScale="50" zoomScaleNormal="50" zoomScaleSheetLayoutView="100" workbookViewId="0"/>
  </sheetViews>
  <sheetFormatPr defaultColWidth="8.77734375" defaultRowHeight="13.8"/>
  <cols>
    <col min="1" max="1" width="2.21875" style="6" customWidth="1"/>
    <col min="2" max="2" width="9.21875" style="6" customWidth="1"/>
    <col min="3" max="3" width="62.77734375" style="6" customWidth="1"/>
    <col min="4" max="4" width="9.44140625" style="6" customWidth="1"/>
    <col min="5" max="5" width="17.77734375" style="6" customWidth="1"/>
    <col min="6" max="6" width="18" style="6" customWidth="1"/>
    <col min="7" max="7" width="16.5546875" style="6" customWidth="1"/>
    <col min="8" max="8" width="17.21875" style="6" customWidth="1"/>
    <col min="9" max="9" width="16.5546875" style="6" customWidth="1"/>
    <col min="10" max="12" width="9.5546875" style="6" customWidth="1"/>
    <col min="13" max="16384" width="8.77734375" style="6"/>
  </cols>
  <sheetData>
    <row r="1" spans="2:9" ht="7.05" customHeight="1">
      <c r="B1" s="5"/>
      <c r="C1" s="5"/>
      <c r="D1" s="5"/>
      <c r="E1" s="5"/>
      <c r="F1" s="5"/>
      <c r="G1" s="5"/>
      <c r="H1" s="5"/>
    </row>
    <row r="2" spans="2:9" ht="21" customHeight="1">
      <c r="B2" s="199" t="s">
        <v>0</v>
      </c>
      <c r="C2" s="200"/>
      <c r="D2" s="200"/>
      <c r="E2" s="200"/>
      <c r="F2" s="201"/>
      <c r="G2" s="202" t="str" cm="1">
        <f t="array" aca="1" ref="G2" ca="1">_xlfn.TEXTAFTER(CELL("nome.arquivo",A1),"]")</f>
        <v>São Paulo</v>
      </c>
      <c r="H2" s="203"/>
    </row>
    <row r="3" spans="2:9" ht="7.05" customHeight="1">
      <c r="B3" s="5"/>
      <c r="C3" s="5"/>
      <c r="D3" s="5"/>
      <c r="E3" s="5"/>
      <c r="F3" s="5"/>
      <c r="G3" s="5"/>
      <c r="H3" s="5"/>
    </row>
    <row r="4" spans="2:9" ht="21" customHeight="1">
      <c r="B4" s="198" t="s">
        <v>2</v>
      </c>
      <c r="C4" s="198"/>
      <c r="D4" s="198"/>
      <c r="E4" s="198"/>
      <c r="F4" s="198"/>
      <c r="G4" s="198"/>
      <c r="H4" s="198"/>
    </row>
    <row r="5" spans="2:9" ht="35.25" customHeight="1">
      <c r="B5" s="204" t="s">
        <v>3</v>
      </c>
      <c r="C5" s="204"/>
      <c r="D5" s="204"/>
      <c r="E5" s="204"/>
      <c r="F5" s="204" t="s">
        <v>4</v>
      </c>
      <c r="G5" s="204"/>
      <c r="H5" s="24" t="s">
        <v>5</v>
      </c>
    </row>
    <row r="6" spans="2:9" ht="15" customHeight="1">
      <c r="B6" s="179" t="s">
        <v>6</v>
      </c>
      <c r="C6" s="196"/>
      <c r="D6" s="196"/>
      <c r="E6" s="180"/>
      <c r="F6" s="197" t="s">
        <v>7</v>
      </c>
      <c r="G6" s="197"/>
      <c r="H6" s="63"/>
    </row>
    <row r="7" spans="2:9" ht="15" customHeight="1">
      <c r="B7" s="179" t="s">
        <v>8</v>
      </c>
      <c r="C7" s="196"/>
      <c r="D7" s="196"/>
      <c r="E7" s="180"/>
      <c r="F7" s="197" t="s">
        <v>7</v>
      </c>
      <c r="G7" s="197"/>
      <c r="H7" s="63"/>
    </row>
    <row r="8" spans="2:9" ht="15" customHeight="1">
      <c r="B8" s="179" t="s">
        <v>9</v>
      </c>
      <c r="C8" s="196"/>
      <c r="D8" s="196"/>
      <c r="E8" s="180"/>
      <c r="F8" s="197" t="s">
        <v>7</v>
      </c>
      <c r="G8" s="197"/>
      <c r="H8" s="63"/>
    </row>
    <row r="9" spans="2:9" ht="15" customHeight="1">
      <c r="B9" s="179" t="s">
        <v>10</v>
      </c>
      <c r="C9" s="196"/>
      <c r="D9" s="196"/>
      <c r="E9" s="180"/>
      <c r="F9" s="197" t="s">
        <v>7</v>
      </c>
      <c r="G9" s="197"/>
      <c r="H9" s="63"/>
    </row>
    <row r="10" spans="2:9">
      <c r="B10" s="5"/>
      <c r="C10" s="8"/>
      <c r="D10" s="8"/>
      <c r="E10" s="5"/>
      <c r="F10" s="5"/>
      <c r="G10" s="5"/>
      <c r="H10" s="5"/>
    </row>
    <row r="11" spans="2:9" ht="21" customHeight="1">
      <c r="B11" s="198" t="s">
        <v>11</v>
      </c>
      <c r="C11" s="198"/>
      <c r="D11" s="198"/>
      <c r="E11" s="198"/>
      <c r="F11" s="198"/>
      <c r="G11" s="198"/>
      <c r="H11" s="198"/>
    </row>
    <row r="12" spans="2:9" ht="27.6">
      <c r="B12" s="173"/>
      <c r="C12" s="174"/>
      <c r="D12" s="175"/>
      <c r="E12" s="10" t="str">
        <f>E20</f>
        <v>Operador</v>
      </c>
      <c r="F12" s="10" t="str">
        <f t="shared" ref="F12:H12" si="0">F20</f>
        <v>Técnico</v>
      </c>
      <c r="G12" s="10" t="str">
        <f t="shared" si="0"/>
        <v>Supervisor</v>
      </c>
      <c r="H12" s="10" t="str">
        <f t="shared" si="0"/>
        <v>Gerente de Segurança</v>
      </c>
    </row>
    <row r="13" spans="2:9" ht="37.950000000000003" customHeight="1">
      <c r="B13" s="9">
        <v>1</v>
      </c>
      <c r="C13" s="179" t="s">
        <v>12</v>
      </c>
      <c r="D13" s="180"/>
      <c r="E13" s="176"/>
      <c r="F13" s="177"/>
      <c r="G13" s="177"/>
      <c r="H13" s="178"/>
      <c r="I13" s="46"/>
    </row>
    <row r="14" spans="2:9" ht="37.950000000000003" customHeight="1">
      <c r="B14" s="9">
        <v>2</v>
      </c>
      <c r="C14" s="179" t="s">
        <v>13</v>
      </c>
      <c r="D14" s="180"/>
      <c r="E14" s="63"/>
      <c r="F14" s="63"/>
      <c r="G14" s="63"/>
      <c r="H14" s="63"/>
      <c r="I14" s="77"/>
    </row>
    <row r="15" spans="2:9" ht="37.950000000000003" customHeight="1">
      <c r="B15" s="9">
        <v>3</v>
      </c>
      <c r="C15" s="179" t="s">
        <v>14</v>
      </c>
      <c r="D15" s="180"/>
      <c r="E15" s="187"/>
      <c r="F15" s="188"/>
      <c r="G15" s="188"/>
      <c r="H15" s="189"/>
      <c r="I15" s="75"/>
    </row>
    <row r="16" spans="2:9" ht="37.950000000000003" customHeight="1">
      <c r="B16" s="9">
        <v>4</v>
      </c>
      <c r="C16" s="179" t="s">
        <v>15</v>
      </c>
      <c r="D16" s="180"/>
      <c r="E16" s="184"/>
      <c r="F16" s="185"/>
      <c r="G16" s="185"/>
      <c r="H16" s="186"/>
    </row>
    <row r="17" spans="2:11" ht="37.950000000000003" customHeight="1">
      <c r="B17" s="9">
        <v>5</v>
      </c>
      <c r="C17" s="179" t="s">
        <v>16</v>
      </c>
      <c r="D17" s="180"/>
      <c r="E17" s="181"/>
      <c r="F17" s="182"/>
      <c r="G17" s="182"/>
      <c r="H17" s="183"/>
      <c r="I17" s="46"/>
      <c r="J17" s="46"/>
      <c r="K17" s="46"/>
    </row>
    <row r="18" spans="2:11" ht="37.950000000000003" customHeight="1">
      <c r="B18" s="9">
        <v>6</v>
      </c>
      <c r="C18" s="194" t="s">
        <v>203</v>
      </c>
      <c r="D18" s="195"/>
      <c r="E18" s="191"/>
      <c r="F18" s="192"/>
      <c r="G18" s="192"/>
      <c r="H18" s="193"/>
      <c r="I18" s="46"/>
      <c r="J18" s="46"/>
      <c r="K18" s="46"/>
    </row>
    <row r="19" spans="2:11" ht="12.75" customHeight="1">
      <c r="B19" s="27"/>
      <c r="C19" s="47"/>
      <c r="D19" s="47"/>
      <c r="E19" s="46"/>
      <c r="F19" s="46"/>
      <c r="G19" s="46"/>
      <c r="H19" s="46"/>
      <c r="I19" s="46"/>
      <c r="J19" s="46"/>
      <c r="K19" s="46"/>
    </row>
    <row r="20" spans="2:11" ht="36" customHeight="1">
      <c r="B20" s="117" t="s">
        <v>17</v>
      </c>
      <c r="C20" s="117"/>
      <c r="D20" s="117"/>
      <c r="E20" s="10" t="str">
        <f>B6</f>
        <v>Operador</v>
      </c>
      <c r="F20" s="10" t="str">
        <f>B7</f>
        <v>Técnico</v>
      </c>
      <c r="G20" s="10" t="str">
        <f>B8</f>
        <v>Supervisor</v>
      </c>
      <c r="H20" s="10" t="str">
        <f>B9</f>
        <v>Gerente de Segurança</v>
      </c>
      <c r="I20" s="46"/>
      <c r="J20" s="48"/>
      <c r="K20" s="48"/>
    </row>
    <row r="21" spans="2:11">
      <c r="B21" s="10">
        <v>1</v>
      </c>
      <c r="C21" s="11" t="s">
        <v>18</v>
      </c>
      <c r="D21" s="10" t="s">
        <v>19</v>
      </c>
      <c r="E21" s="118" t="s">
        <v>20</v>
      </c>
      <c r="F21" s="119"/>
      <c r="G21" s="119"/>
      <c r="H21" s="120"/>
      <c r="I21" s="46"/>
      <c r="J21" s="48"/>
      <c r="K21" s="48"/>
    </row>
    <row r="22" spans="2:11">
      <c r="B22" s="49" t="s">
        <v>21</v>
      </c>
      <c r="C22" s="12" t="s">
        <v>22</v>
      </c>
      <c r="D22" s="80"/>
      <c r="E22" s="66"/>
      <c r="F22" s="66"/>
      <c r="G22" s="66"/>
      <c r="H22" s="66"/>
      <c r="I22" s="46"/>
      <c r="J22" s="48"/>
      <c r="K22" s="48"/>
    </row>
    <row r="23" spans="2:11">
      <c r="B23" s="49" t="s">
        <v>23</v>
      </c>
      <c r="C23" s="12" t="s">
        <v>24</v>
      </c>
      <c r="D23" s="80"/>
      <c r="E23" s="66"/>
      <c r="F23" s="66"/>
      <c r="G23" s="66"/>
      <c r="H23" s="66"/>
      <c r="I23" s="46"/>
      <c r="J23" s="48"/>
      <c r="K23" s="48"/>
    </row>
    <row r="24" spans="2:11">
      <c r="B24" s="49" t="s">
        <v>25</v>
      </c>
      <c r="C24" s="12" t="s">
        <v>26</v>
      </c>
      <c r="D24" s="80"/>
      <c r="E24" s="66"/>
      <c r="F24" s="66"/>
      <c r="G24" s="66"/>
      <c r="H24" s="66"/>
      <c r="I24" s="46"/>
      <c r="J24" s="46"/>
      <c r="K24" s="46"/>
    </row>
    <row r="25" spans="2:11">
      <c r="B25" s="49" t="s">
        <v>27</v>
      </c>
      <c r="C25" s="12" t="s">
        <v>28</v>
      </c>
      <c r="D25" s="80"/>
      <c r="E25" s="66"/>
      <c r="F25" s="66"/>
      <c r="G25" s="66"/>
      <c r="H25" s="66"/>
      <c r="I25" s="46"/>
      <c r="J25" s="46"/>
      <c r="K25" s="46"/>
    </row>
    <row r="26" spans="2:11">
      <c r="B26" s="49" t="s">
        <v>29</v>
      </c>
      <c r="C26" s="12" t="s">
        <v>30</v>
      </c>
      <c r="D26" s="80"/>
      <c r="E26" s="66"/>
      <c r="F26" s="66"/>
      <c r="G26" s="66"/>
      <c r="H26" s="66"/>
      <c r="I26" s="46"/>
      <c r="J26" s="46"/>
      <c r="K26" s="46"/>
    </row>
    <row r="27" spans="2:11" ht="12.75" customHeight="1">
      <c r="B27" s="122" t="s">
        <v>31</v>
      </c>
      <c r="C27" s="122"/>
      <c r="D27" s="122"/>
      <c r="E27" s="110"/>
      <c r="F27" s="110"/>
      <c r="G27" s="110"/>
      <c r="H27" s="110"/>
      <c r="I27" s="46"/>
      <c r="J27" s="46"/>
      <c r="K27" s="46"/>
    </row>
    <row r="28" spans="2:11" ht="7.05" customHeight="1">
      <c r="B28" s="47"/>
      <c r="C28" s="47"/>
      <c r="D28" s="47"/>
      <c r="E28" s="46"/>
      <c r="F28" s="46"/>
      <c r="G28" s="46"/>
      <c r="H28" s="46"/>
      <c r="I28" s="46"/>
      <c r="J28" s="46"/>
      <c r="K28" s="46"/>
    </row>
    <row r="29" spans="2:11" ht="36" customHeight="1">
      <c r="B29" s="117" t="s">
        <v>32</v>
      </c>
      <c r="C29" s="117"/>
      <c r="D29" s="117"/>
      <c r="E29" s="10" t="str">
        <f>E$20</f>
        <v>Operador</v>
      </c>
      <c r="F29" s="10" t="str">
        <f>F$20</f>
        <v>Técnico</v>
      </c>
      <c r="G29" s="10" t="str">
        <f>G$20</f>
        <v>Supervisor</v>
      </c>
      <c r="H29" s="10" t="str">
        <f>H$20</f>
        <v>Gerente de Segurança</v>
      </c>
      <c r="I29" s="46"/>
      <c r="J29" s="46"/>
      <c r="K29" s="46"/>
    </row>
    <row r="30" spans="2:11" ht="34.5" customHeight="1">
      <c r="B30" s="162" t="s">
        <v>33</v>
      </c>
      <c r="C30" s="162"/>
      <c r="D30" s="13" t="s">
        <v>19</v>
      </c>
      <c r="E30" s="163" t="s">
        <v>20</v>
      </c>
      <c r="F30" s="164"/>
      <c r="G30" s="164"/>
      <c r="H30" s="165"/>
      <c r="I30" s="46"/>
      <c r="J30" s="46"/>
      <c r="K30" s="46"/>
    </row>
    <row r="31" spans="2:11">
      <c r="B31" s="49" t="s">
        <v>21</v>
      </c>
      <c r="C31" s="12" t="s">
        <v>34</v>
      </c>
      <c r="D31" s="67"/>
      <c r="E31" s="105"/>
      <c r="F31" s="66"/>
      <c r="G31" s="66"/>
      <c r="H31" s="66"/>
      <c r="I31" s="46"/>
      <c r="J31" s="46"/>
      <c r="K31" s="46"/>
    </row>
    <row r="32" spans="2:11">
      <c r="B32" s="49" t="s">
        <v>23</v>
      </c>
      <c r="C32" s="12" t="s">
        <v>35</v>
      </c>
      <c r="D32" s="67"/>
      <c r="E32" s="105"/>
      <c r="F32" s="66"/>
      <c r="G32" s="66"/>
      <c r="H32" s="66"/>
      <c r="I32" s="46"/>
      <c r="J32" s="46"/>
      <c r="K32" s="46"/>
    </row>
    <row r="33" spans="2:8" ht="12.75" customHeight="1">
      <c r="B33" s="190" t="s">
        <v>36</v>
      </c>
      <c r="C33" s="190"/>
      <c r="D33" s="111"/>
      <c r="E33" s="110"/>
      <c r="F33" s="110"/>
      <c r="G33" s="110"/>
      <c r="H33" s="110"/>
    </row>
    <row r="34" spans="2:8">
      <c r="B34" s="49" t="s">
        <v>25</v>
      </c>
      <c r="C34" s="50" t="s">
        <v>37</v>
      </c>
      <c r="D34" s="68"/>
      <c r="E34" s="105"/>
      <c r="F34" s="66"/>
      <c r="G34" s="66"/>
      <c r="H34" s="66"/>
    </row>
    <row r="35" spans="2:8">
      <c r="B35" s="168" t="s">
        <v>38</v>
      </c>
      <c r="C35" s="168"/>
      <c r="D35" s="168"/>
      <c r="E35" s="110"/>
      <c r="F35" s="110"/>
      <c r="G35" s="110"/>
      <c r="H35" s="110"/>
    </row>
    <row r="36" spans="2:8" ht="7.05" customHeight="1">
      <c r="B36" s="47"/>
      <c r="C36" s="47"/>
      <c r="D36" s="47"/>
      <c r="E36" s="46"/>
      <c r="F36" s="46"/>
      <c r="G36" s="46"/>
      <c r="H36" s="46"/>
    </row>
    <row r="37" spans="2:8" ht="49.5" customHeight="1">
      <c r="B37" s="162" t="s">
        <v>39</v>
      </c>
      <c r="C37" s="162"/>
      <c r="D37" s="13" t="s">
        <v>19</v>
      </c>
      <c r="E37" s="163" t="s">
        <v>20</v>
      </c>
      <c r="F37" s="164"/>
      <c r="G37" s="164"/>
      <c r="H37" s="165"/>
    </row>
    <row r="38" spans="2:8">
      <c r="B38" s="9" t="s">
        <v>21</v>
      </c>
      <c r="C38" s="25" t="s">
        <v>40</v>
      </c>
      <c r="D38" s="67"/>
      <c r="E38" s="106"/>
      <c r="F38" s="106"/>
      <c r="G38" s="106"/>
      <c r="H38" s="106"/>
    </row>
    <row r="39" spans="2:8">
      <c r="B39" s="9" t="s">
        <v>23</v>
      </c>
      <c r="C39" s="25" t="s">
        <v>41</v>
      </c>
      <c r="D39" s="67"/>
      <c r="E39" s="106"/>
      <c r="F39" s="106"/>
      <c r="G39" s="106"/>
      <c r="H39" s="106"/>
    </row>
    <row r="40" spans="2:8">
      <c r="B40" s="9" t="s">
        <v>25</v>
      </c>
      <c r="C40" s="25" t="s">
        <v>42</v>
      </c>
      <c r="D40" s="67"/>
      <c r="E40" s="106"/>
      <c r="F40" s="106"/>
      <c r="G40" s="106"/>
      <c r="H40" s="106"/>
    </row>
    <row r="41" spans="2:8">
      <c r="B41" s="9" t="s">
        <v>27</v>
      </c>
      <c r="C41" s="25" t="s">
        <v>43</v>
      </c>
      <c r="D41" s="67"/>
      <c r="E41" s="106"/>
      <c r="F41" s="106"/>
      <c r="G41" s="106"/>
      <c r="H41" s="106"/>
    </row>
    <row r="42" spans="2:8">
      <c r="B42" s="9" t="s">
        <v>29</v>
      </c>
      <c r="C42" s="25" t="s">
        <v>44</v>
      </c>
      <c r="D42" s="67"/>
      <c r="E42" s="106"/>
      <c r="F42" s="106"/>
      <c r="G42" s="106"/>
      <c r="H42" s="106"/>
    </row>
    <row r="43" spans="2:8">
      <c r="B43" s="9" t="s">
        <v>45</v>
      </c>
      <c r="C43" s="25" t="s">
        <v>46</v>
      </c>
      <c r="D43" s="67"/>
      <c r="E43" s="106"/>
      <c r="F43" s="106"/>
      <c r="G43" s="106"/>
      <c r="H43" s="106"/>
    </row>
    <row r="44" spans="2:8">
      <c r="B44" s="9" t="s">
        <v>47</v>
      </c>
      <c r="C44" s="25" t="s">
        <v>48</v>
      </c>
      <c r="D44" s="67"/>
      <c r="E44" s="106"/>
      <c r="F44" s="106"/>
      <c r="G44" s="106"/>
      <c r="H44" s="106"/>
    </row>
    <row r="45" spans="2:8">
      <c r="B45" s="9" t="s">
        <v>49</v>
      </c>
      <c r="C45" s="25" t="s">
        <v>50</v>
      </c>
      <c r="D45" s="67"/>
      <c r="E45" s="106"/>
      <c r="F45" s="106"/>
      <c r="G45" s="106"/>
      <c r="H45" s="106"/>
    </row>
    <row r="46" spans="2:8" ht="12.75" customHeight="1">
      <c r="B46" s="172" t="s">
        <v>38</v>
      </c>
      <c r="C46" s="172"/>
      <c r="D46" s="111"/>
      <c r="E46" s="110"/>
      <c r="F46" s="110"/>
      <c r="G46" s="110"/>
      <c r="H46" s="110"/>
    </row>
    <row r="47" spans="2:8" ht="7.05" customHeight="1">
      <c r="B47" s="47"/>
      <c r="C47" s="47"/>
      <c r="D47" s="47"/>
      <c r="E47" s="46"/>
      <c r="F47" s="46"/>
      <c r="G47" s="46"/>
      <c r="H47" s="46"/>
    </row>
    <row r="48" spans="2:8" ht="34.5" customHeight="1">
      <c r="B48" s="170" t="s">
        <v>51</v>
      </c>
      <c r="C48" s="171"/>
      <c r="D48" s="32" t="s">
        <v>52</v>
      </c>
      <c r="E48" s="163" t="s">
        <v>20</v>
      </c>
      <c r="F48" s="164"/>
      <c r="G48" s="164"/>
      <c r="H48" s="165"/>
    </row>
    <row r="49" spans="2:8">
      <c r="B49" s="49" t="s">
        <v>21</v>
      </c>
      <c r="C49" s="12" t="s">
        <v>53</v>
      </c>
      <c r="D49" s="70"/>
      <c r="E49" s="106"/>
      <c r="F49" s="106"/>
      <c r="G49" s="106"/>
      <c r="H49" s="106"/>
    </row>
    <row r="50" spans="2:8">
      <c r="B50" s="49"/>
      <c r="C50" s="12" t="s">
        <v>54</v>
      </c>
      <c r="D50" s="69"/>
      <c r="E50" s="106"/>
      <c r="F50" s="106"/>
      <c r="G50" s="106"/>
      <c r="H50" s="106"/>
    </row>
    <row r="51" spans="2:8">
      <c r="B51" s="49" t="s">
        <v>23</v>
      </c>
      <c r="C51" s="12" t="s">
        <v>55</v>
      </c>
      <c r="D51" s="70"/>
      <c r="E51" s="106"/>
      <c r="F51" s="106"/>
      <c r="G51" s="106"/>
      <c r="H51" s="106"/>
    </row>
    <row r="52" spans="2:8">
      <c r="B52" s="49"/>
      <c r="C52" s="12" t="s">
        <v>56</v>
      </c>
      <c r="D52" s="69"/>
      <c r="E52" s="106"/>
      <c r="F52" s="106"/>
      <c r="G52" s="106"/>
      <c r="H52" s="106"/>
    </row>
    <row r="53" spans="2:8">
      <c r="B53" s="49" t="s">
        <v>25</v>
      </c>
      <c r="C53" s="12" t="s">
        <v>57</v>
      </c>
      <c r="D53" s="71"/>
      <c r="E53" s="81"/>
      <c r="F53" s="81"/>
      <c r="G53" s="81"/>
      <c r="H53" s="81"/>
    </row>
    <row r="54" spans="2:8">
      <c r="B54" s="49" t="s">
        <v>27</v>
      </c>
      <c r="C54" s="12" t="s">
        <v>58</v>
      </c>
      <c r="D54" s="64"/>
      <c r="E54" s="106"/>
      <c r="F54" s="106"/>
      <c r="G54" s="106"/>
      <c r="H54" s="106"/>
    </row>
    <row r="55" spans="2:8">
      <c r="B55" s="49" t="s">
        <v>29</v>
      </c>
      <c r="C55" s="12" t="s">
        <v>30</v>
      </c>
      <c r="D55" s="71"/>
      <c r="E55" s="106"/>
      <c r="F55" s="106"/>
      <c r="G55" s="106"/>
      <c r="H55" s="106"/>
    </row>
    <row r="56" spans="2:8">
      <c r="B56" s="168" t="s">
        <v>38</v>
      </c>
      <c r="C56" s="168"/>
      <c r="D56" s="168"/>
      <c r="E56" s="110"/>
      <c r="F56" s="110"/>
      <c r="G56" s="110"/>
      <c r="H56" s="110"/>
    </row>
    <row r="57" spans="2:8" ht="7.05" customHeight="1">
      <c r="B57" s="47"/>
      <c r="C57" s="47"/>
      <c r="D57" s="47"/>
      <c r="E57" s="46"/>
      <c r="F57" s="46"/>
      <c r="G57" s="46"/>
      <c r="H57" s="46"/>
    </row>
    <row r="58" spans="2:8" ht="36" customHeight="1">
      <c r="B58" s="117" t="s">
        <v>59</v>
      </c>
      <c r="C58" s="117"/>
      <c r="D58" s="117"/>
      <c r="E58" s="10" t="str">
        <f>E$20</f>
        <v>Operador</v>
      </c>
      <c r="F58" s="10" t="str">
        <f>F$20</f>
        <v>Técnico</v>
      </c>
      <c r="G58" s="10" t="str">
        <f>G$20</f>
        <v>Supervisor</v>
      </c>
      <c r="H58" s="10" t="str">
        <f>H$20</f>
        <v>Gerente de Segurança</v>
      </c>
    </row>
    <row r="59" spans="2:8">
      <c r="B59" s="10">
        <v>2</v>
      </c>
      <c r="C59" s="117" t="s">
        <v>60</v>
      </c>
      <c r="D59" s="117"/>
      <c r="E59" s="118" t="s">
        <v>20</v>
      </c>
      <c r="F59" s="119"/>
      <c r="G59" s="119"/>
      <c r="H59" s="120"/>
    </row>
    <row r="60" spans="2:8" ht="12.75" customHeight="1">
      <c r="B60" s="9" t="s">
        <v>61</v>
      </c>
      <c r="C60" s="169" t="s">
        <v>62</v>
      </c>
      <c r="D60" s="169"/>
      <c r="E60" s="106"/>
      <c r="F60" s="106"/>
      <c r="G60" s="106"/>
      <c r="H60" s="106"/>
    </row>
    <row r="61" spans="2:8" ht="12.75" customHeight="1">
      <c r="B61" s="9" t="s">
        <v>63</v>
      </c>
      <c r="C61" s="169" t="s">
        <v>64</v>
      </c>
      <c r="D61" s="169"/>
      <c r="E61" s="106"/>
      <c r="F61" s="106"/>
      <c r="G61" s="106"/>
      <c r="H61" s="106"/>
    </row>
    <row r="62" spans="2:8">
      <c r="B62" s="9" t="s">
        <v>65</v>
      </c>
      <c r="C62" s="169" t="s">
        <v>66</v>
      </c>
      <c r="D62" s="169"/>
      <c r="E62" s="106"/>
      <c r="F62" s="106"/>
      <c r="G62" s="106"/>
      <c r="H62" s="106"/>
    </row>
    <row r="63" spans="2:8">
      <c r="B63" s="122" t="s">
        <v>38</v>
      </c>
      <c r="C63" s="122"/>
      <c r="D63" s="122"/>
      <c r="E63" s="110"/>
      <c r="F63" s="110"/>
      <c r="G63" s="110"/>
      <c r="H63" s="110"/>
    </row>
    <row r="64" spans="2:8" ht="7.05" customHeight="1">
      <c r="B64" s="47"/>
      <c r="C64" s="47"/>
      <c r="D64" s="47"/>
      <c r="E64" s="46"/>
      <c r="F64" s="46"/>
      <c r="G64" s="46"/>
      <c r="H64" s="46"/>
    </row>
    <row r="65" spans="2:8" ht="36" customHeight="1">
      <c r="B65" s="117" t="s">
        <v>67</v>
      </c>
      <c r="C65" s="117"/>
      <c r="D65" s="117"/>
      <c r="E65" s="10" t="str">
        <f>E$20</f>
        <v>Operador</v>
      </c>
      <c r="F65" s="10" t="str">
        <f>F$20</f>
        <v>Técnico</v>
      </c>
      <c r="G65" s="10" t="str">
        <f>G$20</f>
        <v>Supervisor</v>
      </c>
      <c r="H65" s="10" t="str">
        <f>H$20</f>
        <v>Gerente de Segurança</v>
      </c>
    </row>
    <row r="66" spans="2:8">
      <c r="B66" s="10">
        <v>3</v>
      </c>
      <c r="C66" s="11" t="s">
        <v>68</v>
      </c>
      <c r="D66" s="10" t="s">
        <v>19</v>
      </c>
      <c r="E66" s="118" t="s">
        <v>20</v>
      </c>
      <c r="F66" s="119"/>
      <c r="G66" s="119"/>
      <c r="H66" s="120"/>
    </row>
    <row r="67" spans="2:8">
      <c r="B67" s="49" t="s">
        <v>21</v>
      </c>
      <c r="C67" s="12" t="s">
        <v>69</v>
      </c>
      <c r="D67" s="72"/>
      <c r="E67" s="58"/>
      <c r="F67" s="58"/>
      <c r="G67" s="58"/>
      <c r="H67" s="58"/>
    </row>
    <row r="68" spans="2:8">
      <c r="B68" s="49" t="s">
        <v>23</v>
      </c>
      <c r="C68" s="12" t="s">
        <v>70</v>
      </c>
      <c r="D68" s="72"/>
      <c r="E68" s="58"/>
      <c r="F68" s="58"/>
      <c r="G68" s="58"/>
      <c r="H68" s="58"/>
    </row>
    <row r="69" spans="2:8" ht="27.6">
      <c r="B69" s="49" t="s">
        <v>25</v>
      </c>
      <c r="C69" s="12" t="s">
        <v>71</v>
      </c>
      <c r="D69" s="72"/>
      <c r="E69" s="58"/>
      <c r="F69" s="58"/>
      <c r="G69" s="58"/>
      <c r="H69" s="58"/>
    </row>
    <row r="70" spans="2:8">
      <c r="B70" s="49" t="s">
        <v>27</v>
      </c>
      <c r="C70" s="12" t="s">
        <v>72</v>
      </c>
      <c r="D70" s="57"/>
      <c r="E70" s="58"/>
      <c r="F70" s="58"/>
      <c r="G70" s="58"/>
      <c r="H70" s="58"/>
    </row>
    <row r="71" spans="2:8" ht="27.6">
      <c r="B71" s="49" t="s">
        <v>29</v>
      </c>
      <c r="C71" s="12" t="s">
        <v>73</v>
      </c>
      <c r="D71" s="57"/>
      <c r="E71" s="58"/>
      <c r="F71" s="58"/>
      <c r="G71" s="58"/>
      <c r="H71" s="58"/>
    </row>
    <row r="72" spans="2:8" ht="27.6">
      <c r="B72" s="49" t="s">
        <v>45</v>
      </c>
      <c r="C72" s="12" t="s">
        <v>74</v>
      </c>
      <c r="D72" s="57"/>
      <c r="E72" s="58"/>
      <c r="F72" s="58"/>
      <c r="G72" s="58"/>
      <c r="H72" s="58"/>
    </row>
    <row r="73" spans="2:8" ht="12.75" customHeight="1">
      <c r="B73" s="122" t="s">
        <v>38</v>
      </c>
      <c r="C73" s="122"/>
      <c r="D73" s="112"/>
      <c r="E73" s="110"/>
      <c r="F73" s="110"/>
      <c r="G73" s="110"/>
      <c r="H73" s="110"/>
    </row>
    <row r="74" spans="2:8" ht="7.05" customHeight="1">
      <c r="B74" s="47"/>
      <c r="C74" s="47"/>
      <c r="D74" s="47"/>
      <c r="E74" s="46"/>
      <c r="F74" s="46"/>
      <c r="G74" s="46"/>
      <c r="H74" s="46"/>
    </row>
    <row r="75" spans="2:8" ht="36" customHeight="1">
      <c r="B75" s="117" t="s">
        <v>75</v>
      </c>
      <c r="C75" s="117"/>
      <c r="D75" s="117"/>
      <c r="E75" s="10" t="str">
        <f>E$20</f>
        <v>Operador</v>
      </c>
      <c r="F75" s="10" t="str">
        <f>F$20</f>
        <v>Técnico</v>
      </c>
      <c r="G75" s="10" t="str">
        <f>G$20</f>
        <v>Supervisor</v>
      </c>
      <c r="H75" s="10" t="str">
        <f>H$20</f>
        <v>Gerente de Segurança</v>
      </c>
    </row>
    <row r="76" spans="2:8" ht="34.5" customHeight="1">
      <c r="B76" s="162" t="s">
        <v>76</v>
      </c>
      <c r="C76" s="162"/>
      <c r="D76" s="13" t="s">
        <v>19</v>
      </c>
      <c r="E76" s="163" t="s">
        <v>20</v>
      </c>
      <c r="F76" s="164"/>
      <c r="G76" s="164"/>
      <c r="H76" s="165"/>
    </row>
    <row r="77" spans="2:8">
      <c r="B77" s="49" t="s">
        <v>21</v>
      </c>
      <c r="C77" s="12" t="s">
        <v>77</v>
      </c>
      <c r="D77" s="57"/>
      <c r="E77" s="58"/>
      <c r="F77" s="58"/>
      <c r="G77" s="58"/>
      <c r="H77" s="58"/>
    </row>
    <row r="78" spans="2:8">
      <c r="B78" s="49" t="s">
        <v>23</v>
      </c>
      <c r="C78" s="12" t="s">
        <v>78</v>
      </c>
      <c r="D78" s="57"/>
      <c r="E78" s="58"/>
      <c r="F78" s="58"/>
      <c r="G78" s="58"/>
      <c r="H78" s="58"/>
    </row>
    <row r="79" spans="2:8">
      <c r="B79" s="49" t="s">
        <v>25</v>
      </c>
      <c r="C79" s="12" t="s">
        <v>79</v>
      </c>
      <c r="D79" s="57"/>
      <c r="E79" s="58"/>
      <c r="F79" s="58"/>
      <c r="G79" s="58"/>
      <c r="H79" s="58"/>
    </row>
    <row r="80" spans="2:8">
      <c r="B80" s="49" t="s">
        <v>27</v>
      </c>
      <c r="C80" s="12" t="s">
        <v>80</v>
      </c>
      <c r="D80" s="57"/>
      <c r="E80" s="58"/>
      <c r="F80" s="58"/>
      <c r="G80" s="58"/>
      <c r="H80" s="58"/>
    </row>
    <row r="81" spans="2:8">
      <c r="B81" s="49" t="s">
        <v>29</v>
      </c>
      <c r="C81" s="12" t="s">
        <v>81</v>
      </c>
      <c r="D81" s="57"/>
      <c r="E81" s="58"/>
      <c r="F81" s="58"/>
      <c r="G81" s="58"/>
      <c r="H81" s="58"/>
    </row>
    <row r="82" spans="2:8">
      <c r="B82" s="49" t="s">
        <v>45</v>
      </c>
      <c r="C82" s="12" t="s">
        <v>82</v>
      </c>
      <c r="D82" s="57"/>
      <c r="E82" s="58"/>
      <c r="F82" s="58"/>
      <c r="G82" s="58"/>
      <c r="H82" s="58"/>
    </row>
    <row r="83" spans="2:8" ht="12.75" customHeight="1">
      <c r="B83" s="168" t="s">
        <v>38</v>
      </c>
      <c r="C83" s="168"/>
      <c r="D83" s="112"/>
      <c r="E83" s="110"/>
      <c r="F83" s="110"/>
      <c r="G83" s="110"/>
      <c r="H83" s="110"/>
    </row>
    <row r="84" spans="2:8" ht="7.05" customHeight="1">
      <c r="B84" s="47"/>
      <c r="C84" s="47"/>
      <c r="D84" s="47"/>
      <c r="E84" s="46"/>
      <c r="F84" s="46"/>
      <c r="G84" s="46"/>
      <c r="H84" s="46"/>
    </row>
    <row r="85" spans="2:8" ht="34.5" customHeight="1">
      <c r="B85" s="162" t="s">
        <v>83</v>
      </c>
      <c r="C85" s="162"/>
      <c r="D85" s="162"/>
      <c r="E85" s="163" t="s">
        <v>20</v>
      </c>
      <c r="F85" s="164"/>
      <c r="G85" s="164"/>
      <c r="H85" s="165"/>
    </row>
    <row r="86" spans="2:8">
      <c r="B86" s="49" t="s">
        <v>21</v>
      </c>
      <c r="C86" s="155" t="s">
        <v>84</v>
      </c>
      <c r="D86" s="155"/>
      <c r="E86" s="58"/>
      <c r="F86" s="58"/>
      <c r="G86" s="58"/>
      <c r="H86" s="58"/>
    </row>
    <row r="87" spans="2:8">
      <c r="B87" s="166" t="s">
        <v>38</v>
      </c>
      <c r="C87" s="166"/>
      <c r="D87" s="166"/>
      <c r="E87" s="110"/>
      <c r="F87" s="110"/>
      <c r="G87" s="110"/>
      <c r="H87" s="110"/>
    </row>
    <row r="89" spans="2:8" ht="36" customHeight="1">
      <c r="B89" s="117" t="s">
        <v>85</v>
      </c>
      <c r="C89" s="117"/>
      <c r="D89" s="117"/>
      <c r="E89" s="10" t="str">
        <f>E$20</f>
        <v>Operador</v>
      </c>
      <c r="F89" s="10" t="str">
        <f>F$20</f>
        <v>Técnico</v>
      </c>
      <c r="G89" s="10" t="str">
        <f>G$20</f>
        <v>Supervisor</v>
      </c>
      <c r="H89" s="10" t="str">
        <f>H$20</f>
        <v>Gerente de Segurança</v>
      </c>
    </row>
    <row r="90" spans="2:8">
      <c r="B90" s="10">
        <v>4</v>
      </c>
      <c r="C90" s="117" t="s">
        <v>86</v>
      </c>
      <c r="D90" s="117"/>
      <c r="E90" s="167" t="s">
        <v>20</v>
      </c>
      <c r="F90" s="167"/>
      <c r="G90" s="167"/>
      <c r="H90" s="167"/>
    </row>
    <row r="91" spans="2:8" ht="12.75" customHeight="1">
      <c r="B91" s="51" t="s">
        <v>87</v>
      </c>
      <c r="C91" s="159" t="s">
        <v>88</v>
      </c>
      <c r="D91" s="159"/>
      <c r="E91" s="58"/>
      <c r="F91" s="58"/>
      <c r="G91" s="58"/>
      <c r="H91" s="58"/>
    </row>
    <row r="92" spans="2:8">
      <c r="B92" s="51" t="s">
        <v>89</v>
      </c>
      <c r="C92" s="159" t="s">
        <v>90</v>
      </c>
      <c r="D92" s="159"/>
      <c r="E92" s="58"/>
      <c r="F92" s="58"/>
      <c r="G92" s="58"/>
      <c r="H92" s="58"/>
    </row>
    <row r="93" spans="2:8">
      <c r="B93" s="122" t="s">
        <v>38</v>
      </c>
      <c r="C93" s="122"/>
      <c r="D93" s="122"/>
      <c r="E93" s="110"/>
      <c r="F93" s="110"/>
      <c r="G93" s="110"/>
      <c r="H93" s="110"/>
    </row>
    <row r="94" spans="2:8" ht="7.05" customHeight="1">
      <c r="B94" s="47"/>
      <c r="C94" s="47"/>
      <c r="D94" s="47"/>
      <c r="E94" s="46"/>
      <c r="F94" s="46"/>
      <c r="G94" s="46"/>
      <c r="H94" s="46"/>
    </row>
    <row r="95" spans="2:8" ht="36" customHeight="1">
      <c r="B95" s="117" t="s">
        <v>91</v>
      </c>
      <c r="C95" s="117"/>
      <c r="D95" s="117"/>
      <c r="E95" s="10" t="str">
        <f>E$20</f>
        <v>Operador</v>
      </c>
      <c r="F95" s="10" t="str">
        <f>F$20</f>
        <v>Técnico</v>
      </c>
      <c r="G95" s="10" t="str">
        <f>G$20</f>
        <v>Supervisor</v>
      </c>
      <c r="H95" s="10" t="str">
        <f>H$20</f>
        <v>Gerente de Segurança</v>
      </c>
    </row>
    <row r="96" spans="2:8">
      <c r="B96" s="10">
        <v>5</v>
      </c>
      <c r="C96" s="117" t="s">
        <v>68</v>
      </c>
      <c r="D96" s="117"/>
      <c r="E96" s="118" t="s">
        <v>20</v>
      </c>
      <c r="F96" s="119"/>
      <c r="G96" s="119"/>
      <c r="H96" s="120"/>
    </row>
    <row r="97" spans="2:8">
      <c r="B97" s="49" t="s">
        <v>21</v>
      </c>
      <c r="C97" s="155" t="s">
        <v>92</v>
      </c>
      <c r="D97" s="155"/>
      <c r="E97" s="58"/>
      <c r="F97" s="58"/>
      <c r="G97" s="58"/>
      <c r="H97" s="58"/>
    </row>
    <row r="98" spans="2:8">
      <c r="B98" s="49" t="s">
        <v>23</v>
      </c>
      <c r="C98" s="155" t="s">
        <v>93</v>
      </c>
      <c r="D98" s="155"/>
      <c r="E98" s="58"/>
      <c r="F98" s="58"/>
      <c r="G98" s="58"/>
      <c r="H98" s="58"/>
    </row>
    <row r="99" spans="2:8">
      <c r="B99" s="49" t="s">
        <v>25</v>
      </c>
      <c r="C99" s="160" t="s">
        <v>94</v>
      </c>
      <c r="D99" s="161"/>
      <c r="E99" s="58"/>
      <c r="F99" s="58"/>
      <c r="G99" s="58"/>
      <c r="H99" s="58"/>
    </row>
    <row r="100" spans="2:8">
      <c r="B100" s="49" t="s">
        <v>27</v>
      </c>
      <c r="C100" s="155" t="s">
        <v>30</v>
      </c>
      <c r="D100" s="155"/>
      <c r="E100" s="58"/>
      <c r="F100" s="58"/>
      <c r="G100" s="58"/>
      <c r="H100" s="58"/>
    </row>
    <row r="101" spans="2:8" ht="12.75" customHeight="1">
      <c r="B101" s="122" t="s">
        <v>38</v>
      </c>
      <c r="C101" s="122"/>
      <c r="D101" s="122"/>
      <c r="E101" s="110"/>
      <c r="F101" s="110"/>
      <c r="G101" s="110"/>
      <c r="H101" s="110"/>
    </row>
    <row r="102" spans="2:8" s="7" customFormat="1" ht="18.75" customHeight="1">
      <c r="B102" s="157" t="s">
        <v>95</v>
      </c>
      <c r="C102" s="157"/>
      <c r="D102" s="157"/>
      <c r="E102" s="157"/>
      <c r="F102" s="157"/>
      <c r="G102" s="157"/>
      <c r="H102" s="158"/>
    </row>
    <row r="103" spans="2:8" ht="7.05" customHeight="1">
      <c r="B103" s="47"/>
      <c r="C103" s="47"/>
      <c r="D103" s="47"/>
      <c r="E103" s="46"/>
      <c r="F103" s="46"/>
      <c r="G103" s="46"/>
      <c r="H103" s="46"/>
    </row>
    <row r="104" spans="2:8" ht="36" customHeight="1">
      <c r="B104" s="117" t="s">
        <v>96</v>
      </c>
      <c r="C104" s="117"/>
      <c r="D104" s="117"/>
      <c r="E104" s="10" t="str">
        <f>E$20</f>
        <v>Operador</v>
      </c>
      <c r="F104" s="10" t="str">
        <f>F$20</f>
        <v>Técnico</v>
      </c>
      <c r="G104" s="10" t="str">
        <f>G$20</f>
        <v>Supervisor</v>
      </c>
      <c r="H104" s="10" t="str">
        <f>H$20</f>
        <v>Gerente de Segurança</v>
      </c>
    </row>
    <row r="105" spans="2:8">
      <c r="B105" s="10">
        <v>6</v>
      </c>
      <c r="C105" s="11" t="s">
        <v>97</v>
      </c>
      <c r="D105" s="10" t="s">
        <v>19</v>
      </c>
      <c r="E105" s="118" t="s">
        <v>20</v>
      </c>
      <c r="F105" s="119"/>
      <c r="G105" s="119"/>
      <c r="H105" s="120"/>
    </row>
    <row r="106" spans="2:8">
      <c r="B106" s="9" t="s">
        <v>21</v>
      </c>
      <c r="C106" s="25" t="s">
        <v>98</v>
      </c>
      <c r="D106" s="72"/>
      <c r="E106" s="106"/>
      <c r="F106" s="106"/>
      <c r="G106" s="106"/>
      <c r="H106" s="106"/>
    </row>
    <row r="107" spans="2:8">
      <c r="B107" s="9" t="s">
        <v>23</v>
      </c>
      <c r="C107" s="25" t="s">
        <v>99</v>
      </c>
      <c r="D107" s="72"/>
      <c r="E107" s="106"/>
      <c r="F107" s="106"/>
      <c r="G107" s="106"/>
      <c r="H107" s="106"/>
    </row>
    <row r="108" spans="2:8">
      <c r="B108" s="9" t="s">
        <v>25</v>
      </c>
      <c r="C108" s="25" t="s">
        <v>100</v>
      </c>
      <c r="D108" s="107"/>
      <c r="E108" s="106"/>
      <c r="F108" s="106"/>
      <c r="G108" s="106"/>
      <c r="H108" s="106"/>
    </row>
    <row r="109" spans="2:8">
      <c r="B109" s="9"/>
      <c r="C109" s="25" t="s">
        <v>101</v>
      </c>
      <c r="D109" s="72"/>
      <c r="E109" s="108"/>
      <c r="F109" s="108"/>
      <c r="G109" s="108"/>
      <c r="H109" s="108"/>
    </row>
    <row r="110" spans="2:8">
      <c r="B110" s="9"/>
      <c r="C110" s="25" t="s">
        <v>102</v>
      </c>
      <c r="D110" s="72"/>
      <c r="E110" s="108"/>
      <c r="F110" s="108"/>
      <c r="G110" s="108"/>
      <c r="H110" s="108"/>
    </row>
    <row r="111" spans="2:8">
      <c r="B111" s="9"/>
      <c r="C111" s="25" t="s">
        <v>103</v>
      </c>
      <c r="D111" s="72"/>
      <c r="E111" s="108"/>
      <c r="F111" s="108"/>
      <c r="G111" s="108"/>
      <c r="H111" s="108"/>
    </row>
    <row r="112" spans="2:8" ht="12.75" customHeight="1">
      <c r="B112" s="122" t="s">
        <v>38</v>
      </c>
      <c r="C112" s="122"/>
      <c r="D112" s="122"/>
      <c r="E112" s="114">
        <v>0</v>
      </c>
      <c r="F112" s="114"/>
      <c r="G112" s="110"/>
      <c r="H112" s="110"/>
    </row>
    <row r="113" spans="2:8" ht="7.05" customHeight="1">
      <c r="B113" s="47"/>
      <c r="C113" s="47"/>
      <c r="D113" s="47"/>
      <c r="E113" s="46"/>
      <c r="F113" s="46"/>
      <c r="G113" s="46"/>
      <c r="H113" s="46"/>
    </row>
    <row r="114" spans="2:8" ht="21" customHeight="1">
      <c r="B114" s="117" t="s">
        <v>104</v>
      </c>
      <c r="C114" s="117"/>
      <c r="D114" s="117"/>
      <c r="E114" s="117"/>
      <c r="F114" s="117"/>
      <c r="G114" s="117"/>
      <c r="H114" s="117"/>
    </row>
    <row r="115" spans="2:8" ht="7.05" customHeight="1">
      <c r="B115" s="46"/>
      <c r="C115" s="46"/>
      <c r="D115" s="46"/>
      <c r="E115" s="46"/>
      <c r="F115" s="46"/>
      <c r="G115" s="46"/>
      <c r="H115" s="46"/>
    </row>
    <row r="116" spans="2:8" ht="36" customHeight="1">
      <c r="B116" s="117" t="s">
        <v>105</v>
      </c>
      <c r="C116" s="117"/>
      <c r="D116" s="117"/>
      <c r="E116" s="10" t="str">
        <f>E$20</f>
        <v>Operador</v>
      </c>
      <c r="F116" s="10" t="str">
        <f>F$20</f>
        <v>Técnico</v>
      </c>
      <c r="G116" s="10" t="str">
        <f>G$20</f>
        <v>Supervisor</v>
      </c>
      <c r="H116" s="10" t="str">
        <f>H$20</f>
        <v>Gerente de Segurança</v>
      </c>
    </row>
    <row r="117" spans="2:8">
      <c r="B117" s="117"/>
      <c r="C117" s="117"/>
      <c r="D117" s="117"/>
      <c r="E117" s="118" t="s">
        <v>20</v>
      </c>
      <c r="F117" s="119"/>
      <c r="G117" s="119"/>
      <c r="H117" s="120"/>
    </row>
    <row r="118" spans="2:8">
      <c r="B118" s="51" t="s">
        <v>21</v>
      </c>
      <c r="C118" s="154" t="s">
        <v>106</v>
      </c>
      <c r="D118" s="154"/>
      <c r="E118" s="58"/>
      <c r="F118" s="58"/>
      <c r="G118" s="58"/>
      <c r="H118" s="58"/>
    </row>
    <row r="119" spans="2:8">
      <c r="B119" s="51" t="s">
        <v>23</v>
      </c>
      <c r="C119" s="154" t="s">
        <v>107</v>
      </c>
      <c r="D119" s="154"/>
      <c r="E119" s="58"/>
      <c r="F119" s="58"/>
      <c r="G119" s="58"/>
      <c r="H119" s="58"/>
    </row>
    <row r="120" spans="2:8">
      <c r="B120" s="51" t="s">
        <v>25</v>
      </c>
      <c r="C120" s="154" t="s">
        <v>108</v>
      </c>
      <c r="D120" s="154"/>
      <c r="E120" s="58"/>
      <c r="F120" s="58"/>
      <c r="G120" s="58"/>
      <c r="H120" s="58"/>
    </row>
    <row r="121" spans="2:8">
      <c r="B121" s="51" t="s">
        <v>27</v>
      </c>
      <c r="C121" s="154" t="s">
        <v>109</v>
      </c>
      <c r="D121" s="154"/>
      <c r="E121" s="58"/>
      <c r="F121" s="58"/>
      <c r="G121" s="58"/>
      <c r="H121" s="58"/>
    </row>
    <row r="122" spans="2:8">
      <c r="B122" s="51" t="s">
        <v>29</v>
      </c>
      <c r="C122" s="154" t="s">
        <v>110</v>
      </c>
      <c r="D122" s="154"/>
      <c r="E122" s="58"/>
      <c r="F122" s="58"/>
      <c r="G122" s="58"/>
      <c r="H122" s="58"/>
    </row>
    <row r="123" spans="2:8" ht="13.95" customHeight="1">
      <c r="B123" s="122" t="s">
        <v>111</v>
      </c>
      <c r="C123" s="122"/>
      <c r="D123" s="122"/>
      <c r="E123" s="109"/>
      <c r="F123" s="109"/>
      <c r="G123" s="109"/>
      <c r="H123" s="109"/>
    </row>
    <row r="124" spans="2:8">
      <c r="B124" s="49" t="s">
        <v>45</v>
      </c>
      <c r="C124" s="155" t="s">
        <v>112</v>
      </c>
      <c r="D124" s="155"/>
      <c r="E124" s="58"/>
      <c r="F124" s="58"/>
      <c r="G124" s="58"/>
      <c r="H124" s="58"/>
    </row>
    <row r="125" spans="2:8" ht="12.75" customHeight="1">
      <c r="B125" s="122" t="s">
        <v>113</v>
      </c>
      <c r="C125" s="122"/>
      <c r="D125" s="122"/>
      <c r="E125" s="110"/>
      <c r="F125" s="110"/>
      <c r="G125" s="110"/>
      <c r="H125" s="110"/>
    </row>
    <row r="126" spans="2:8" ht="7.05" customHeight="1">
      <c r="B126" s="46"/>
      <c r="C126" s="46"/>
      <c r="D126" s="46"/>
      <c r="E126" s="46"/>
      <c r="F126" s="46"/>
      <c r="G126" s="46"/>
      <c r="H126" s="46"/>
    </row>
    <row r="127" spans="2:8" ht="21" customHeight="1">
      <c r="B127" s="117" t="s">
        <v>114</v>
      </c>
      <c r="C127" s="117"/>
      <c r="D127" s="117"/>
      <c r="E127" s="117"/>
      <c r="F127" s="117"/>
      <c r="G127" s="117"/>
      <c r="H127" s="117"/>
    </row>
    <row r="128" spans="2:8" ht="7.05" customHeight="1">
      <c r="B128" s="46"/>
      <c r="C128" s="46"/>
      <c r="D128" s="46"/>
      <c r="E128" s="46"/>
      <c r="F128" s="46"/>
      <c r="G128" s="46"/>
      <c r="H128" s="46"/>
    </row>
    <row r="129" spans="2:8" ht="55.95" customHeight="1">
      <c r="B129" s="205" t="s">
        <v>115</v>
      </c>
      <c r="C129" s="206"/>
      <c r="D129" s="205" t="s">
        <v>116</v>
      </c>
      <c r="E129" s="206"/>
      <c r="F129" s="14" t="s">
        <v>117</v>
      </c>
      <c r="G129" s="14" t="s">
        <v>118</v>
      </c>
      <c r="H129" s="14" t="s">
        <v>119</v>
      </c>
    </row>
    <row r="130" spans="2:8">
      <c r="B130" s="15" t="s">
        <v>120</v>
      </c>
      <c r="C130" s="12" t="s">
        <v>6</v>
      </c>
      <c r="D130" s="207"/>
      <c r="E130" s="208"/>
      <c r="F130" s="63"/>
      <c r="G130" s="113"/>
      <c r="H130" s="209"/>
    </row>
    <row r="131" spans="2:8">
      <c r="B131" s="15" t="s">
        <v>121</v>
      </c>
      <c r="C131" s="12" t="s">
        <v>8</v>
      </c>
      <c r="D131" s="207"/>
      <c r="E131" s="208"/>
      <c r="F131" s="63"/>
      <c r="G131" s="113"/>
      <c r="H131" s="210"/>
    </row>
    <row r="132" spans="2:8" ht="13.5" customHeight="1">
      <c r="B132" s="15" t="s">
        <v>122</v>
      </c>
      <c r="C132" s="12" t="s">
        <v>9</v>
      </c>
      <c r="D132" s="207"/>
      <c r="E132" s="208"/>
      <c r="F132" s="63"/>
      <c r="G132" s="113"/>
      <c r="H132" s="210"/>
    </row>
    <row r="133" spans="2:8" ht="13.5" customHeight="1">
      <c r="B133" s="15" t="s">
        <v>123</v>
      </c>
      <c r="C133" s="12" t="s">
        <v>10</v>
      </c>
      <c r="D133" s="207"/>
      <c r="E133" s="208"/>
      <c r="F133" s="63"/>
      <c r="G133" s="113"/>
      <c r="H133" s="211"/>
    </row>
    <row r="134" spans="2:8" ht="24.45" customHeight="1">
      <c r="B134" s="124" t="s">
        <v>124</v>
      </c>
      <c r="C134" s="125"/>
      <c r="D134" s="125"/>
      <c r="E134" s="125"/>
      <c r="F134" s="212"/>
      <c r="G134" s="213">
        <v>0</v>
      </c>
      <c r="H134" s="213"/>
    </row>
    <row r="135" spans="2:8" ht="7.05" customHeight="1">
      <c r="B135" s="46"/>
      <c r="C135" s="46"/>
      <c r="D135" s="46"/>
      <c r="E135" s="46"/>
      <c r="F135" s="46"/>
      <c r="G135" s="46"/>
      <c r="H135" s="46"/>
    </row>
    <row r="136" spans="2:8" ht="21" hidden="1" customHeight="1">
      <c r="B136" s="117" t="s">
        <v>125</v>
      </c>
      <c r="C136" s="117"/>
      <c r="D136" s="117"/>
      <c r="E136" s="117"/>
      <c r="F136" s="117"/>
      <c r="G136" s="117"/>
      <c r="H136" s="117"/>
    </row>
    <row r="137" spans="2:8" ht="13.95" hidden="1" customHeight="1">
      <c r="B137" s="156" t="s">
        <v>126</v>
      </c>
      <c r="C137" s="156" t="s">
        <v>127</v>
      </c>
      <c r="D137" s="156"/>
      <c r="E137" s="16" t="s">
        <v>128</v>
      </c>
      <c r="F137" s="156" t="s">
        <v>129</v>
      </c>
      <c r="G137" s="156" t="s">
        <v>130</v>
      </c>
      <c r="H137" s="156"/>
    </row>
    <row r="138" spans="2:8" ht="13.95" hidden="1" customHeight="1">
      <c r="B138" s="156"/>
      <c r="C138" s="156"/>
      <c r="D138" s="156"/>
      <c r="E138" s="16" t="s">
        <v>131</v>
      </c>
      <c r="F138" s="156"/>
      <c r="G138" s="156" t="s">
        <v>132</v>
      </c>
      <c r="H138" s="156"/>
    </row>
    <row r="139" spans="2:8" ht="13.95" hidden="1" customHeight="1">
      <c r="B139" s="49">
        <v>1</v>
      </c>
      <c r="C139" s="144" t="s">
        <v>133</v>
      </c>
      <c r="D139" s="144"/>
      <c r="E139" s="49">
        <v>0</v>
      </c>
      <c r="F139" s="15" t="s">
        <v>134</v>
      </c>
      <c r="G139" s="141">
        <v>0</v>
      </c>
      <c r="H139" s="141"/>
    </row>
    <row r="140" spans="2:8" ht="13.95" hidden="1" customHeight="1">
      <c r="B140" s="49">
        <v>2</v>
      </c>
      <c r="C140" s="144" t="s">
        <v>135</v>
      </c>
      <c r="D140" s="144"/>
      <c r="E140" s="49">
        <v>0</v>
      </c>
      <c r="F140" s="15" t="s">
        <v>134</v>
      </c>
      <c r="G140" s="141">
        <v>0</v>
      </c>
      <c r="H140" s="141"/>
    </row>
    <row r="141" spans="2:8" ht="13.95" hidden="1" customHeight="1">
      <c r="B141" s="49">
        <v>3</v>
      </c>
      <c r="C141" s="144" t="s">
        <v>136</v>
      </c>
      <c r="D141" s="144"/>
      <c r="E141" s="49">
        <v>0</v>
      </c>
      <c r="F141" s="15" t="s">
        <v>134</v>
      </c>
      <c r="G141" s="141">
        <v>0</v>
      </c>
      <c r="H141" s="141"/>
    </row>
    <row r="142" spans="2:8" ht="13.95" hidden="1" customHeight="1">
      <c r="B142" s="49">
        <v>4</v>
      </c>
      <c r="C142" s="144" t="s">
        <v>137</v>
      </c>
      <c r="D142" s="144"/>
      <c r="E142" s="49">
        <v>0</v>
      </c>
      <c r="F142" s="49" t="s">
        <v>138</v>
      </c>
      <c r="G142" s="141">
        <v>0</v>
      </c>
      <c r="H142" s="141"/>
    </row>
    <row r="143" spans="2:8" ht="13.95" hidden="1" customHeight="1">
      <c r="B143" s="49">
        <v>5</v>
      </c>
      <c r="C143" s="144" t="s">
        <v>139</v>
      </c>
      <c r="D143" s="144"/>
      <c r="E143" s="49">
        <v>0</v>
      </c>
      <c r="F143" s="49" t="s">
        <v>138</v>
      </c>
      <c r="G143" s="141">
        <v>0</v>
      </c>
      <c r="H143" s="141"/>
    </row>
    <row r="144" spans="2:8" ht="13.95" hidden="1" customHeight="1">
      <c r="B144" s="49">
        <v>6</v>
      </c>
      <c r="C144" s="144" t="s">
        <v>140</v>
      </c>
      <c r="D144" s="144"/>
      <c r="E144" s="49">
        <v>0</v>
      </c>
      <c r="F144" s="15" t="s">
        <v>134</v>
      </c>
      <c r="G144" s="141">
        <v>0</v>
      </c>
      <c r="H144" s="141"/>
    </row>
    <row r="145" spans="2:11" ht="13.95" hidden="1" customHeight="1">
      <c r="B145" s="49">
        <v>7</v>
      </c>
      <c r="C145" s="144" t="s">
        <v>141</v>
      </c>
      <c r="D145" s="144"/>
      <c r="E145" s="52" t="s">
        <v>142</v>
      </c>
      <c r="F145" s="52" t="s">
        <v>142</v>
      </c>
      <c r="G145" s="153" t="s">
        <v>142</v>
      </c>
      <c r="H145" s="141"/>
      <c r="I145" s="46"/>
      <c r="J145" s="46"/>
      <c r="K145" s="46"/>
    </row>
    <row r="146" spans="2:11" ht="21" hidden="1" customHeight="1">
      <c r="B146" s="145" t="s">
        <v>143</v>
      </c>
      <c r="C146" s="145"/>
      <c r="D146" s="145"/>
      <c r="E146" s="145"/>
      <c r="F146" s="145"/>
      <c r="G146" s="145"/>
      <c r="H146" s="145"/>
      <c r="I146" s="46"/>
      <c r="J146" s="46"/>
      <c r="K146" s="46"/>
    </row>
    <row r="147" spans="2:11" ht="21" hidden="1" customHeight="1">
      <c r="B147" s="28"/>
      <c r="C147" s="17"/>
      <c r="D147" s="28"/>
      <c r="E147" s="17"/>
      <c r="F147" s="17"/>
      <c r="G147" s="17"/>
      <c r="H147" s="17"/>
      <c r="I147" s="46"/>
      <c r="J147" s="46"/>
      <c r="K147" s="46"/>
    </row>
    <row r="148" spans="2:11" ht="13.95" customHeight="1">
      <c r="B148" s="117" t="s">
        <v>144</v>
      </c>
      <c r="C148" s="117"/>
      <c r="D148" s="117"/>
      <c r="E148" s="117"/>
      <c r="F148" s="117"/>
      <c r="G148" s="117"/>
      <c r="H148" s="117"/>
      <c r="I148" s="46"/>
      <c r="J148" s="46"/>
      <c r="K148" s="46"/>
    </row>
    <row r="149" spans="2:11" s="19" customFormat="1">
      <c r="B149" s="2"/>
      <c r="C149" s="18" t="s">
        <v>145</v>
      </c>
      <c r="D149" s="146" t="s">
        <v>146</v>
      </c>
      <c r="E149" s="146"/>
      <c r="F149" s="26" t="s">
        <v>147</v>
      </c>
      <c r="G149" s="146" t="s">
        <v>148</v>
      </c>
      <c r="H149" s="146"/>
      <c r="I149" s="20"/>
      <c r="J149" s="20"/>
      <c r="K149" s="20"/>
    </row>
    <row r="150" spans="2:11" s="19" customFormat="1">
      <c r="B150" s="2"/>
      <c r="C150" s="21" t="s">
        <v>149</v>
      </c>
      <c r="D150" s="147"/>
      <c r="E150" s="148"/>
      <c r="F150" s="44"/>
      <c r="G150" s="130"/>
      <c r="H150" s="130"/>
      <c r="I150" s="73"/>
      <c r="J150" s="53"/>
      <c r="K150" s="53"/>
    </row>
    <row r="151" spans="2:11" s="19" customFormat="1">
      <c r="B151" s="2"/>
      <c r="C151" s="21" t="s">
        <v>150</v>
      </c>
      <c r="D151" s="149"/>
      <c r="E151" s="150"/>
      <c r="F151" s="44"/>
      <c r="G151" s="130"/>
      <c r="H151" s="130"/>
      <c r="I151" s="53"/>
      <c r="J151" s="53"/>
      <c r="K151" s="53"/>
    </row>
    <row r="152" spans="2:11" s="19" customFormat="1">
      <c r="B152" s="2"/>
      <c r="C152" s="21" t="s">
        <v>151</v>
      </c>
      <c r="D152" s="149"/>
      <c r="E152" s="150"/>
      <c r="F152" s="44"/>
      <c r="G152" s="130"/>
      <c r="H152" s="130"/>
      <c r="I152" s="53"/>
      <c r="J152" s="53"/>
      <c r="K152" s="53"/>
    </row>
    <row r="153" spans="2:11" s="19" customFormat="1">
      <c r="B153" s="2"/>
      <c r="C153" s="21" t="s">
        <v>152</v>
      </c>
      <c r="D153" s="149"/>
      <c r="E153" s="150"/>
      <c r="F153" s="44"/>
      <c r="G153" s="130"/>
      <c r="H153" s="130"/>
      <c r="I153" s="53"/>
      <c r="J153" s="53"/>
      <c r="K153" s="53"/>
    </row>
    <row r="154" spans="2:11" s="19" customFormat="1">
      <c r="B154" s="2"/>
      <c r="C154" s="21" t="s">
        <v>153</v>
      </c>
      <c r="D154" s="151"/>
      <c r="E154" s="152"/>
      <c r="F154" s="44"/>
      <c r="G154" s="130"/>
      <c r="H154" s="130"/>
      <c r="I154" s="53"/>
      <c r="J154" s="53"/>
      <c r="K154" s="53"/>
    </row>
    <row r="155" spans="2:11">
      <c r="B155" s="2" t="s">
        <v>87</v>
      </c>
      <c r="C155" s="127" t="s">
        <v>154</v>
      </c>
      <c r="D155" s="127"/>
      <c r="E155" s="127"/>
      <c r="F155" s="127"/>
      <c r="G155" s="131">
        <v>0</v>
      </c>
      <c r="H155" s="131"/>
      <c r="I155" s="46"/>
      <c r="J155" s="46"/>
      <c r="K155" s="46"/>
    </row>
    <row r="156" spans="2:11">
      <c r="B156" s="2"/>
      <c r="C156" s="1"/>
      <c r="D156" s="2"/>
      <c r="E156" s="3"/>
      <c r="F156" s="1"/>
      <c r="G156" s="4"/>
      <c r="H156" s="4"/>
      <c r="I156" s="46"/>
      <c r="J156" s="46"/>
      <c r="K156" s="46"/>
    </row>
    <row r="157" spans="2:11">
      <c r="B157" s="2"/>
      <c r="C157" s="21" t="s">
        <v>149</v>
      </c>
      <c r="D157" s="132"/>
      <c r="E157" s="132"/>
      <c r="F157" s="44"/>
      <c r="G157" s="130"/>
      <c r="H157" s="130"/>
      <c r="I157" s="46"/>
      <c r="J157" s="46"/>
      <c r="K157" s="46"/>
    </row>
    <row r="158" spans="2:11">
      <c r="B158" s="2"/>
      <c r="C158" s="21" t="s">
        <v>150</v>
      </c>
      <c r="D158" s="132"/>
      <c r="E158" s="132"/>
      <c r="F158" s="44"/>
      <c r="G158" s="130"/>
      <c r="H158" s="130"/>
      <c r="I158" s="46"/>
      <c r="J158" s="46"/>
      <c r="K158" s="46"/>
    </row>
    <row r="159" spans="2:11">
      <c r="B159" s="2"/>
      <c r="C159" s="21" t="s">
        <v>151</v>
      </c>
      <c r="D159" s="132"/>
      <c r="E159" s="132"/>
      <c r="F159" s="44"/>
      <c r="G159" s="130"/>
      <c r="H159" s="130"/>
      <c r="I159" s="46"/>
      <c r="J159" s="46"/>
      <c r="K159" s="46"/>
    </row>
    <row r="160" spans="2:11">
      <c r="B160" s="2"/>
      <c r="C160" s="21" t="s">
        <v>152</v>
      </c>
      <c r="D160" s="132"/>
      <c r="E160" s="132"/>
      <c r="F160" s="44"/>
      <c r="G160" s="130"/>
      <c r="H160" s="130"/>
      <c r="I160" s="46"/>
      <c r="J160" s="46"/>
      <c r="K160" s="46"/>
    </row>
    <row r="161" spans="2:8">
      <c r="B161" s="2"/>
      <c r="C161" s="21" t="s">
        <v>153</v>
      </c>
      <c r="D161" s="132"/>
      <c r="E161" s="132"/>
      <c r="F161" s="44"/>
      <c r="G161" s="130"/>
      <c r="H161" s="130"/>
    </row>
    <row r="162" spans="2:8">
      <c r="B162" s="2" t="s">
        <v>89</v>
      </c>
      <c r="C162" s="127" t="s">
        <v>155</v>
      </c>
      <c r="D162" s="127"/>
      <c r="E162" s="127"/>
      <c r="F162" s="127"/>
      <c r="G162" s="128">
        <v>0</v>
      </c>
      <c r="H162" s="129"/>
    </row>
    <row r="163" spans="2:8">
      <c r="B163" s="2"/>
      <c r="C163" s="22"/>
      <c r="D163" s="29"/>
      <c r="E163" s="22"/>
      <c r="F163" s="23"/>
      <c r="G163" s="133"/>
      <c r="H163" s="134"/>
    </row>
    <row r="164" spans="2:8">
      <c r="B164" s="2"/>
      <c r="C164" s="21" t="s">
        <v>149</v>
      </c>
      <c r="D164" s="132"/>
      <c r="E164" s="132"/>
      <c r="F164" s="44"/>
      <c r="G164" s="130"/>
      <c r="H164" s="130"/>
    </row>
    <row r="165" spans="2:8">
      <c r="B165" s="2"/>
      <c r="C165" s="21" t="s">
        <v>150</v>
      </c>
      <c r="D165" s="132"/>
      <c r="E165" s="132"/>
      <c r="F165" s="44"/>
      <c r="G165" s="130"/>
      <c r="H165" s="130"/>
    </row>
    <row r="166" spans="2:8">
      <c r="B166" s="2"/>
      <c r="C166" s="21" t="s">
        <v>151</v>
      </c>
      <c r="D166" s="132"/>
      <c r="E166" s="132"/>
      <c r="F166" s="44"/>
      <c r="G166" s="130"/>
      <c r="H166" s="130"/>
    </row>
    <row r="167" spans="2:8">
      <c r="B167" s="2"/>
      <c r="C167" s="21" t="s">
        <v>152</v>
      </c>
      <c r="D167" s="132"/>
      <c r="E167" s="132"/>
      <c r="F167" s="44"/>
      <c r="G167" s="130"/>
      <c r="H167" s="130"/>
    </row>
    <row r="168" spans="2:8">
      <c r="B168" s="2"/>
      <c r="C168" s="21" t="s">
        <v>153</v>
      </c>
      <c r="D168" s="132"/>
      <c r="E168" s="132"/>
      <c r="F168" s="44"/>
      <c r="G168" s="130"/>
      <c r="H168" s="130"/>
    </row>
    <row r="169" spans="2:8">
      <c r="B169" s="2" t="s">
        <v>156</v>
      </c>
      <c r="C169" s="127" t="s">
        <v>157</v>
      </c>
      <c r="D169" s="127"/>
      <c r="E169" s="127"/>
      <c r="F169" s="127"/>
      <c r="G169" s="131">
        <v>0</v>
      </c>
      <c r="H169" s="131"/>
    </row>
    <row r="170" spans="2:8">
      <c r="B170" s="2"/>
      <c r="C170" s="22"/>
      <c r="D170" s="29"/>
      <c r="E170" s="22"/>
      <c r="F170" s="23"/>
      <c r="G170" s="137"/>
      <c r="H170" s="138"/>
    </row>
    <row r="171" spans="2:8">
      <c r="B171" s="2" t="s">
        <v>158</v>
      </c>
      <c r="C171" s="135" t="s">
        <v>159</v>
      </c>
      <c r="D171" s="135"/>
      <c r="E171" s="135"/>
      <c r="F171" s="135"/>
      <c r="G171" s="131">
        <v>0</v>
      </c>
      <c r="H171" s="131"/>
    </row>
    <row r="172" spans="2:8">
      <c r="B172" s="2"/>
      <c r="C172" s="22"/>
      <c r="D172" s="29"/>
      <c r="E172" s="22"/>
      <c r="F172" s="23"/>
      <c r="G172" s="139"/>
      <c r="H172" s="140"/>
    </row>
    <row r="173" spans="2:8">
      <c r="B173" s="2" t="s">
        <v>160</v>
      </c>
      <c r="C173" s="135" t="s">
        <v>161</v>
      </c>
      <c r="D173" s="135"/>
      <c r="E173" s="135"/>
      <c r="F173" s="135"/>
      <c r="G173" s="126">
        <v>0</v>
      </c>
      <c r="H173" s="126"/>
    </row>
    <row r="175" spans="2:8">
      <c r="B175" s="136" t="s">
        <v>210</v>
      </c>
      <c r="C175" s="136"/>
      <c r="D175" s="136"/>
      <c r="E175" s="136"/>
      <c r="F175" s="136"/>
      <c r="G175" s="126">
        <f>G155+G162+G169+G171+G173</f>
        <v>0</v>
      </c>
      <c r="H175" s="126"/>
    </row>
    <row r="177" spans="2:11" ht="33" customHeight="1">
      <c r="B177" s="117" t="s">
        <v>162</v>
      </c>
      <c r="C177" s="117"/>
      <c r="D177" s="117"/>
      <c r="E177" s="10" t="s">
        <v>163</v>
      </c>
      <c r="F177" s="10" t="s">
        <v>164</v>
      </c>
      <c r="G177" s="10" t="s">
        <v>165</v>
      </c>
      <c r="H177" s="10" t="s">
        <v>166</v>
      </c>
      <c r="I177" s="10" t="s">
        <v>161</v>
      </c>
      <c r="J177" s="46"/>
      <c r="K177" s="46"/>
    </row>
    <row r="178" spans="2:11">
      <c r="B178" s="10">
        <v>6</v>
      </c>
      <c r="C178" s="11" t="s">
        <v>97</v>
      </c>
      <c r="D178" s="10" t="s">
        <v>19</v>
      </c>
      <c r="E178" s="118" t="s">
        <v>20</v>
      </c>
      <c r="F178" s="119"/>
      <c r="G178" s="119"/>
      <c r="H178" s="119"/>
      <c r="I178" s="120"/>
      <c r="J178" s="48"/>
      <c r="K178" s="48"/>
    </row>
    <row r="179" spans="2:11">
      <c r="B179" s="9" t="s">
        <v>21</v>
      </c>
      <c r="C179" s="25" t="s">
        <v>98</v>
      </c>
      <c r="D179" s="72"/>
      <c r="E179" s="106"/>
      <c r="F179" s="106"/>
      <c r="G179" s="106"/>
      <c r="H179" s="106"/>
      <c r="I179" s="106"/>
      <c r="J179" s="30"/>
      <c r="K179" s="30"/>
    </row>
    <row r="180" spans="2:11">
      <c r="B180" s="9" t="s">
        <v>23</v>
      </c>
      <c r="C180" s="25" t="s">
        <v>99</v>
      </c>
      <c r="D180" s="72"/>
      <c r="E180" s="106"/>
      <c r="F180" s="106"/>
      <c r="G180" s="106"/>
      <c r="H180" s="106"/>
      <c r="I180" s="106"/>
      <c r="J180" s="30"/>
      <c r="K180" s="30"/>
    </row>
    <row r="181" spans="2:11">
      <c r="B181" s="24" t="s">
        <v>25</v>
      </c>
      <c r="C181" s="31" t="s">
        <v>100</v>
      </c>
      <c r="D181" s="107"/>
      <c r="E181" s="115"/>
      <c r="F181" s="115"/>
      <c r="G181" s="115"/>
      <c r="H181" s="115"/>
      <c r="I181" s="115"/>
      <c r="J181" s="30"/>
      <c r="K181" s="30"/>
    </row>
    <row r="182" spans="2:11" ht="12.75" customHeight="1">
      <c r="B182" s="9"/>
      <c r="C182" s="25" t="s">
        <v>101</v>
      </c>
      <c r="D182" s="72"/>
      <c r="E182" s="106"/>
      <c r="F182" s="106"/>
      <c r="G182" s="106"/>
      <c r="H182" s="106"/>
      <c r="I182" s="106"/>
      <c r="J182" s="30"/>
      <c r="K182" s="30"/>
    </row>
    <row r="183" spans="2:11" ht="12.75" customHeight="1">
      <c r="B183" s="9"/>
      <c r="C183" s="25" t="s">
        <v>102</v>
      </c>
      <c r="D183" s="72"/>
      <c r="E183" s="106"/>
      <c r="F183" s="106"/>
      <c r="G183" s="106"/>
      <c r="H183" s="106"/>
      <c r="I183" s="106"/>
      <c r="J183" s="30"/>
      <c r="K183" s="30"/>
    </row>
    <row r="184" spans="2:11" ht="12.75" customHeight="1">
      <c r="B184" s="9"/>
      <c r="C184" s="25" t="s">
        <v>103</v>
      </c>
      <c r="D184" s="72"/>
      <c r="E184" s="106"/>
      <c r="F184" s="106"/>
      <c r="G184" s="106"/>
      <c r="H184" s="106"/>
      <c r="I184" s="106"/>
      <c r="J184" s="30"/>
      <c r="K184" s="30"/>
    </row>
    <row r="185" spans="2:11">
      <c r="B185" s="121" t="s">
        <v>167</v>
      </c>
      <c r="C185" s="121"/>
      <c r="D185" s="121"/>
      <c r="E185" s="114">
        <f>SUM(E179:E184)</f>
        <v>0</v>
      </c>
      <c r="F185" s="114">
        <f t="shared" ref="F185:I185" si="1">SUM(F179:F184)</f>
        <v>0</v>
      </c>
      <c r="G185" s="114">
        <f t="shared" si="1"/>
        <v>0</v>
      </c>
      <c r="H185" s="114">
        <f t="shared" si="1"/>
        <v>0</v>
      </c>
      <c r="I185" s="114">
        <f t="shared" si="1"/>
        <v>0</v>
      </c>
      <c r="J185" s="54"/>
      <c r="K185" s="54"/>
    </row>
    <row r="186" spans="2:11" ht="13.95" customHeight="1">
      <c r="B186" s="122" t="s">
        <v>168</v>
      </c>
      <c r="C186" s="122"/>
      <c r="D186" s="122"/>
      <c r="E186" s="114">
        <f>SUM(E185:I185)</f>
        <v>0</v>
      </c>
      <c r="F186" s="46"/>
      <c r="G186" s="46"/>
      <c r="H186" s="46"/>
      <c r="I186" s="48"/>
      <c r="J186" s="48"/>
      <c r="K186" s="48"/>
    </row>
    <row r="188" spans="2:11" ht="25.05" customHeight="1">
      <c r="B188" s="34" t="s">
        <v>169</v>
      </c>
      <c r="C188" s="33"/>
      <c r="D188" s="33"/>
      <c r="E188" s="33"/>
      <c r="F188" s="33"/>
      <c r="G188" s="33"/>
      <c r="H188" s="123">
        <v>0</v>
      </c>
      <c r="I188" s="123"/>
      <c r="J188" s="46"/>
      <c r="K188" s="46"/>
    </row>
    <row r="189" spans="2:11" ht="9" customHeight="1">
      <c r="B189" s="46"/>
      <c r="C189" s="46"/>
      <c r="D189" s="46"/>
      <c r="E189" s="46"/>
      <c r="F189" s="46"/>
      <c r="G189" s="46"/>
      <c r="H189" s="54"/>
      <c r="I189" s="54"/>
      <c r="J189" s="46"/>
      <c r="K189" s="46"/>
    </row>
    <row r="190" spans="2:11" ht="25.05" customHeight="1">
      <c r="B190" s="124" t="s">
        <v>170</v>
      </c>
      <c r="C190" s="125"/>
      <c r="D190" s="125"/>
      <c r="E190" s="125"/>
      <c r="F190" s="125"/>
      <c r="G190" s="125"/>
      <c r="H190" s="123">
        <v>0</v>
      </c>
      <c r="I190" s="123"/>
      <c r="J190" s="76"/>
      <c r="K190" s="46"/>
    </row>
    <row r="191" spans="2:11" ht="9" customHeight="1">
      <c r="B191" s="55"/>
      <c r="C191" s="48"/>
      <c r="D191" s="55"/>
      <c r="E191" s="48"/>
      <c r="F191" s="48"/>
      <c r="G191" s="48"/>
      <c r="H191" s="56"/>
      <c r="I191" s="46"/>
      <c r="J191" s="46"/>
      <c r="K191" s="46"/>
    </row>
    <row r="192" spans="2:11" ht="25.05" customHeight="1">
      <c r="B192" s="124" t="s">
        <v>193</v>
      </c>
      <c r="C192" s="125"/>
      <c r="D192" s="125"/>
      <c r="E192" s="125"/>
      <c r="F192" s="125"/>
      <c r="G192" s="125"/>
      <c r="H192" s="126">
        <f>TRUNC(ROUND(H190*60,2),2)</f>
        <v>0</v>
      </c>
      <c r="I192" s="126"/>
      <c r="J192" s="76"/>
      <c r="K192" s="46"/>
    </row>
    <row r="193" spans="2:9">
      <c r="B193" s="55"/>
      <c r="C193" s="48"/>
      <c r="D193" s="55"/>
      <c r="E193" s="48"/>
      <c r="F193" s="48"/>
      <c r="G193" s="48"/>
      <c r="H193" s="56"/>
      <c r="I193" s="46"/>
    </row>
    <row r="194" spans="2:9" ht="22.5" customHeight="1">
      <c r="B194" s="55"/>
      <c r="C194" s="48"/>
      <c r="D194" s="55"/>
      <c r="E194" s="48"/>
      <c r="F194" s="48"/>
      <c r="G194" s="48"/>
      <c r="H194" s="48"/>
      <c r="I194" s="46"/>
    </row>
  </sheetData>
  <mergeCells count="163">
    <mergeCell ref="B63:D63"/>
    <mergeCell ref="C61:D61"/>
    <mergeCell ref="B192:G192"/>
    <mergeCell ref="B136:H136"/>
    <mergeCell ref="D130:E130"/>
    <mergeCell ref="D149:E149"/>
    <mergeCell ref="G149:H149"/>
    <mergeCell ref="H130:H133"/>
    <mergeCell ref="B134:F134"/>
    <mergeCell ref="G134:H134"/>
    <mergeCell ref="C140:D140"/>
    <mergeCell ref="C145:D145"/>
    <mergeCell ref="B146:H146"/>
    <mergeCell ref="G145:H145"/>
    <mergeCell ref="C144:D144"/>
    <mergeCell ref="C143:D143"/>
    <mergeCell ref="C142:D142"/>
    <mergeCell ref="C141:D141"/>
    <mergeCell ref="G144:H144"/>
    <mergeCell ref="G142:H142"/>
    <mergeCell ref="G143:H143"/>
    <mergeCell ref="C139:D139"/>
    <mergeCell ref="G139:H139"/>
    <mergeCell ref="G140:H140"/>
    <mergeCell ref="H188:I188"/>
    <mergeCell ref="H190:I190"/>
    <mergeCell ref="H192:I192"/>
    <mergeCell ref="G151:H151"/>
    <mergeCell ref="G153:H153"/>
    <mergeCell ref="G160:H160"/>
    <mergeCell ref="G161:H161"/>
    <mergeCell ref="G167:H167"/>
    <mergeCell ref="G168:H168"/>
    <mergeCell ref="G166:H166"/>
    <mergeCell ref="G159:H159"/>
    <mergeCell ref="G152:H152"/>
    <mergeCell ref="E178:I178"/>
    <mergeCell ref="B190:G190"/>
    <mergeCell ref="B185:D185"/>
    <mergeCell ref="B186:D186"/>
    <mergeCell ref="B175:F175"/>
    <mergeCell ref="B177:D177"/>
    <mergeCell ref="G172:H172"/>
    <mergeCell ref="C173:F173"/>
    <mergeCell ref="G173:H173"/>
    <mergeCell ref="G175:H175"/>
    <mergeCell ref="C96:D96"/>
    <mergeCell ref="C99:D99"/>
    <mergeCell ref="B102:H102"/>
    <mergeCell ref="C121:D121"/>
    <mergeCell ref="C122:D122"/>
    <mergeCell ref="B123:D123"/>
    <mergeCell ref="C118:D118"/>
    <mergeCell ref="E96:H96"/>
    <mergeCell ref="B127:H127"/>
    <mergeCell ref="B125:D125"/>
    <mergeCell ref="E105:H105"/>
    <mergeCell ref="E117:H117"/>
    <mergeCell ref="D132:E132"/>
    <mergeCell ref="D131:E131"/>
    <mergeCell ref="C137:D138"/>
    <mergeCell ref="F137:F138"/>
    <mergeCell ref="G137:H137"/>
    <mergeCell ref="G138:H138"/>
    <mergeCell ref="B137:B138"/>
    <mergeCell ref="B129:C129"/>
    <mergeCell ref="D129:E129"/>
    <mergeCell ref="F6:G6"/>
    <mergeCell ref="F7:G7"/>
    <mergeCell ref="E30:H30"/>
    <mergeCell ref="B27:D27"/>
    <mergeCell ref="B30:C30"/>
    <mergeCell ref="B65:D65"/>
    <mergeCell ref="D164:E168"/>
    <mergeCell ref="C59:D59"/>
    <mergeCell ref="E66:H66"/>
    <mergeCell ref="C14:D14"/>
    <mergeCell ref="C15:D15"/>
    <mergeCell ref="C124:D124"/>
    <mergeCell ref="B112:D112"/>
    <mergeCell ref="C97:D97"/>
    <mergeCell ref="C98:D98"/>
    <mergeCell ref="C100:D100"/>
    <mergeCell ref="B101:D101"/>
    <mergeCell ref="B104:D104"/>
    <mergeCell ref="B114:H114"/>
    <mergeCell ref="B116:D117"/>
    <mergeCell ref="C91:D91"/>
    <mergeCell ref="C92:D92"/>
    <mergeCell ref="B93:D93"/>
    <mergeCell ref="G141:H141"/>
    <mergeCell ref="C16:D16"/>
    <mergeCell ref="C17:D17"/>
    <mergeCell ref="E17:H17"/>
    <mergeCell ref="E16:H16"/>
    <mergeCell ref="C90:D90"/>
    <mergeCell ref="B95:D95"/>
    <mergeCell ref="B87:D87"/>
    <mergeCell ref="B76:C76"/>
    <mergeCell ref="C86:D86"/>
    <mergeCell ref="E76:H76"/>
    <mergeCell ref="E85:H85"/>
    <mergeCell ref="E90:H90"/>
    <mergeCell ref="B83:C83"/>
    <mergeCell ref="C60:D60"/>
    <mergeCell ref="E37:H37"/>
    <mergeCell ref="B33:C33"/>
    <mergeCell ref="B35:D35"/>
    <mergeCell ref="B46:C46"/>
    <mergeCell ref="B58:D58"/>
    <mergeCell ref="B73:C73"/>
    <mergeCell ref="B85:D85"/>
    <mergeCell ref="C62:D62"/>
    <mergeCell ref="B48:C48"/>
    <mergeCell ref="B89:D89"/>
    <mergeCell ref="E15:H15"/>
    <mergeCell ref="B2:F2"/>
    <mergeCell ref="G2:H2"/>
    <mergeCell ref="E48:H48"/>
    <mergeCell ref="B75:D75"/>
    <mergeCell ref="B29:D29"/>
    <mergeCell ref="F8:G8"/>
    <mergeCell ref="F9:G9"/>
    <mergeCell ref="B6:E6"/>
    <mergeCell ref="B7:E7"/>
    <mergeCell ref="B8:E8"/>
    <mergeCell ref="B11:H11"/>
    <mergeCell ref="C13:D13"/>
    <mergeCell ref="B12:D12"/>
    <mergeCell ref="E13:H13"/>
    <mergeCell ref="B20:D20"/>
    <mergeCell ref="E59:H59"/>
    <mergeCell ref="E21:H21"/>
    <mergeCell ref="B4:H4"/>
    <mergeCell ref="B5:E5"/>
    <mergeCell ref="B9:E9"/>
    <mergeCell ref="F5:G5"/>
    <mergeCell ref="B37:C37"/>
    <mergeCell ref="C18:D18"/>
    <mergeCell ref="E18:H18"/>
    <mergeCell ref="B148:H148"/>
    <mergeCell ref="G163:H163"/>
    <mergeCell ref="G165:H165"/>
    <mergeCell ref="C169:F169"/>
    <mergeCell ref="G169:H169"/>
    <mergeCell ref="G170:H170"/>
    <mergeCell ref="C171:F171"/>
    <mergeCell ref="G171:H171"/>
    <mergeCell ref="G154:H154"/>
    <mergeCell ref="G164:H164"/>
    <mergeCell ref="D150:E154"/>
    <mergeCell ref="G150:H150"/>
    <mergeCell ref="G162:H162"/>
    <mergeCell ref="D157:E161"/>
    <mergeCell ref="C155:F155"/>
    <mergeCell ref="G155:H155"/>
    <mergeCell ref="G157:H157"/>
    <mergeCell ref="G158:H158"/>
    <mergeCell ref="C162:F162"/>
    <mergeCell ref="D133:E133"/>
    <mergeCell ref="C119:D119"/>
    <mergeCell ref="C120:D120"/>
    <mergeCell ref="B56:D56"/>
  </mergeCells>
  <pageMargins left="0.27559055118110237" right="0.11811023622047245" top="1.6535433070866143" bottom="0.51181102362204722" header="0.27559055118110237" footer="0.19685039370078741"/>
  <pageSetup paperSize="8" scale="69" fitToHeight="2" orientation="portrait" r:id="rId1"/>
  <headerFooter>
    <oddHeader>&amp;C&amp;G
&amp;"Times New Roman,Negrito"&amp;12PLANILHA DE CUSTOS E FORMAÇÃO DE PREÇOS PREENCHIDA</oddHeader>
    <oddFooter>&amp;CPágina &amp;P de &amp;N</oddFooter>
  </headerFooter>
  <rowBreaks count="11" manualBreakCount="11">
    <brk id="19" max="9" man="1"/>
    <brk id="28" max="9" man="1"/>
    <brk id="47" max="9" man="1"/>
    <brk id="64" max="9" man="1"/>
    <brk id="69" max="9" man="1"/>
    <brk id="74" max="9" man="1"/>
    <brk id="84" max="9" man="1"/>
    <brk id="94" max="9" man="1"/>
    <brk id="103" max="9" man="1"/>
    <brk id="113" max="9" man="1"/>
    <brk id="135" max="9" man="1"/>
  </rowBreaks>
  <legacyDrawingHF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  <pageSetUpPr fitToPage="1"/>
  </sheetPr>
  <dimension ref="A1:E35"/>
  <sheetViews>
    <sheetView showGridLines="0" zoomScale="50" zoomScaleNormal="50" workbookViewId="0">
      <selection sqref="A1:B1"/>
    </sheetView>
  </sheetViews>
  <sheetFormatPr defaultColWidth="9.21875" defaultRowHeight="13.2"/>
  <cols>
    <col min="1" max="1" width="17.21875" style="35" customWidth="1"/>
    <col min="2" max="2" width="78.77734375" style="35" bestFit="1" customWidth="1"/>
    <col min="3" max="3" width="31.6640625" style="35" customWidth="1"/>
    <col min="4" max="4" width="20.44140625" style="35" customWidth="1"/>
    <col min="5" max="5" width="20.77734375" style="35" customWidth="1"/>
    <col min="6" max="6" width="9.21875" style="35" customWidth="1"/>
    <col min="7" max="16384" width="9.21875" style="35"/>
  </cols>
  <sheetData>
    <row r="1" spans="1:5" ht="20.55" customHeight="1">
      <c r="A1" s="221" t="str" cm="1">
        <f t="array" aca="1" ref="A1" ca="1">_xlfn.TEXTAFTER(CELL("nome.arquivo",A1),"]")</f>
        <v>Insumos &amp; Peças - SP</v>
      </c>
      <c r="B1" s="222"/>
    </row>
    <row r="2" spans="1:5" ht="15" customHeight="1">
      <c r="A2" s="42" t="s">
        <v>205</v>
      </c>
      <c r="E2" s="43"/>
    </row>
    <row r="3" spans="1:5" ht="21">
      <c r="A3" s="82" t="s">
        <v>204</v>
      </c>
      <c r="D3" s="223"/>
      <c r="E3" s="223"/>
    </row>
    <row r="4" spans="1:5" ht="29.55" customHeight="1">
      <c r="A4" s="36" t="s">
        <v>171</v>
      </c>
    </row>
    <row r="5" spans="1:5" ht="15" customHeight="1">
      <c r="A5" s="219" t="s">
        <v>172</v>
      </c>
      <c r="B5" s="220" t="s">
        <v>173</v>
      </c>
      <c r="C5" s="214" t="s">
        <v>174</v>
      </c>
      <c r="D5" s="214" t="s">
        <v>175</v>
      </c>
      <c r="E5" s="214" t="s">
        <v>176</v>
      </c>
    </row>
    <row r="6" spans="1:5" ht="15" customHeight="1">
      <c r="A6" s="219"/>
      <c r="B6" s="220"/>
      <c r="C6" s="215"/>
      <c r="D6" s="215"/>
      <c r="E6" s="215"/>
    </row>
    <row r="7" spans="1:5" ht="15" customHeight="1">
      <c r="A7" s="37" t="s">
        <v>21</v>
      </c>
      <c r="B7" s="38" t="s">
        <v>177</v>
      </c>
      <c r="C7" s="65">
        <v>0</v>
      </c>
      <c r="D7" s="74">
        <v>0</v>
      </c>
      <c r="E7" s="103"/>
    </row>
    <row r="8" spans="1:5" ht="15" customHeight="1">
      <c r="A8" s="39" t="s">
        <v>23</v>
      </c>
      <c r="B8" s="40" t="s">
        <v>178</v>
      </c>
      <c r="C8" s="65">
        <v>0</v>
      </c>
      <c r="D8" s="74">
        <v>0</v>
      </c>
      <c r="E8" s="103"/>
    </row>
    <row r="9" spans="1:5" ht="15" customHeight="1">
      <c r="A9" s="37" t="s">
        <v>25</v>
      </c>
      <c r="B9" s="40" t="s">
        <v>179</v>
      </c>
      <c r="C9" s="65">
        <v>0</v>
      </c>
      <c r="D9" s="74">
        <v>0</v>
      </c>
      <c r="E9" s="103"/>
    </row>
    <row r="10" spans="1:5" ht="15" customHeight="1">
      <c r="A10" s="37" t="s">
        <v>27</v>
      </c>
      <c r="B10" s="41" t="s">
        <v>180</v>
      </c>
      <c r="C10" s="65">
        <v>0</v>
      </c>
      <c r="D10" s="74">
        <v>0</v>
      </c>
      <c r="E10" s="103"/>
    </row>
    <row r="11" spans="1:5" ht="15" customHeight="1">
      <c r="A11" s="37" t="s">
        <v>29</v>
      </c>
      <c r="B11" s="41" t="s">
        <v>181</v>
      </c>
      <c r="C11" s="65">
        <v>0</v>
      </c>
      <c r="D11" s="74">
        <v>0</v>
      </c>
      <c r="E11" s="103"/>
    </row>
    <row r="12" spans="1:5" ht="15" customHeight="1">
      <c r="A12" s="39" t="s">
        <v>45</v>
      </c>
      <c r="B12" s="41" t="s">
        <v>194</v>
      </c>
      <c r="C12" s="65">
        <v>0</v>
      </c>
      <c r="D12" s="74">
        <v>0</v>
      </c>
      <c r="E12" s="103"/>
    </row>
    <row r="13" spans="1:5" ht="15" customHeight="1">
      <c r="A13" s="216" t="s">
        <v>182</v>
      </c>
      <c r="B13" s="217"/>
      <c r="C13" s="217"/>
      <c r="D13" s="218"/>
      <c r="E13" s="104">
        <f>SUM(E7:E12)</f>
        <v>0</v>
      </c>
    </row>
    <row r="14" spans="1:5" ht="15" customHeight="1"/>
    <row r="15" spans="1:5" ht="15" customHeight="1">
      <c r="A15" s="36" t="s">
        <v>183</v>
      </c>
    </row>
    <row r="16" spans="1:5" ht="15" customHeight="1">
      <c r="A16" s="219" t="s">
        <v>172</v>
      </c>
      <c r="B16" s="220" t="s">
        <v>173</v>
      </c>
      <c r="C16" s="214" t="s">
        <v>174</v>
      </c>
      <c r="D16" s="214" t="s">
        <v>175</v>
      </c>
      <c r="E16" s="214" t="s">
        <v>176</v>
      </c>
    </row>
    <row r="17" spans="1:5" ht="15" customHeight="1">
      <c r="A17" s="219"/>
      <c r="B17" s="220"/>
      <c r="C17" s="215"/>
      <c r="D17" s="215"/>
      <c r="E17" s="215"/>
    </row>
    <row r="18" spans="1:5" ht="15" customHeight="1">
      <c r="A18" s="37" t="s">
        <v>21</v>
      </c>
      <c r="B18" s="38" t="s">
        <v>177</v>
      </c>
      <c r="C18" s="65">
        <v>0</v>
      </c>
      <c r="D18" s="74">
        <v>0</v>
      </c>
      <c r="E18" s="103"/>
    </row>
    <row r="19" spans="1:5" ht="15" customHeight="1">
      <c r="A19" s="39" t="s">
        <v>23</v>
      </c>
      <c r="B19" s="40" t="s">
        <v>178</v>
      </c>
      <c r="C19" s="65">
        <v>0</v>
      </c>
      <c r="D19" s="74">
        <v>0</v>
      </c>
      <c r="E19" s="103"/>
    </row>
    <row r="20" spans="1:5" ht="15" customHeight="1">
      <c r="A20" s="37" t="s">
        <v>25</v>
      </c>
      <c r="B20" s="40" t="s">
        <v>179</v>
      </c>
      <c r="C20" s="65">
        <v>0</v>
      </c>
      <c r="D20" s="74">
        <v>0</v>
      </c>
      <c r="E20" s="103"/>
    </row>
    <row r="21" spans="1:5" ht="15" customHeight="1">
      <c r="A21" s="37" t="s">
        <v>27</v>
      </c>
      <c r="B21" s="41" t="s">
        <v>180</v>
      </c>
      <c r="C21" s="65">
        <v>0</v>
      </c>
      <c r="D21" s="74">
        <v>0</v>
      </c>
      <c r="E21" s="103"/>
    </row>
    <row r="22" spans="1:5" ht="15" customHeight="1">
      <c r="A22" s="37" t="s">
        <v>29</v>
      </c>
      <c r="B22" s="41" t="s">
        <v>181</v>
      </c>
      <c r="C22" s="65">
        <v>0</v>
      </c>
      <c r="D22" s="74">
        <v>0</v>
      </c>
      <c r="E22" s="103"/>
    </row>
    <row r="23" spans="1:5" ht="15" customHeight="1">
      <c r="A23" s="39" t="s">
        <v>45</v>
      </c>
      <c r="B23" s="41" t="s">
        <v>194</v>
      </c>
      <c r="C23" s="65">
        <v>0</v>
      </c>
      <c r="D23" s="74">
        <v>0</v>
      </c>
      <c r="E23" s="103"/>
    </row>
    <row r="24" spans="1:5" ht="15" customHeight="1">
      <c r="A24" s="216" t="s">
        <v>184</v>
      </c>
      <c r="B24" s="217"/>
      <c r="C24" s="217"/>
      <c r="D24" s="218"/>
      <c r="E24" s="104">
        <f>SUM(E18:E23)</f>
        <v>0</v>
      </c>
    </row>
    <row r="25" spans="1:5" ht="15" customHeight="1"/>
    <row r="26" spans="1:5" ht="15" customHeight="1">
      <c r="A26" s="36" t="s">
        <v>185</v>
      </c>
    </row>
    <row r="27" spans="1:5" ht="15" customHeight="1">
      <c r="A27" s="219" t="s">
        <v>172</v>
      </c>
      <c r="B27" s="220" t="s">
        <v>173</v>
      </c>
      <c r="C27" s="214" t="s">
        <v>174</v>
      </c>
      <c r="D27" s="214" t="s">
        <v>175</v>
      </c>
      <c r="E27" s="214" t="s">
        <v>176</v>
      </c>
    </row>
    <row r="28" spans="1:5" ht="15" customHeight="1">
      <c r="A28" s="219"/>
      <c r="B28" s="220"/>
      <c r="C28" s="215"/>
      <c r="D28" s="215"/>
      <c r="E28" s="215"/>
    </row>
    <row r="29" spans="1:5" ht="15" customHeight="1">
      <c r="A29" s="37" t="s">
        <v>21</v>
      </c>
      <c r="B29" s="38" t="s">
        <v>177</v>
      </c>
      <c r="C29" s="65">
        <v>0</v>
      </c>
      <c r="D29" s="74">
        <v>0</v>
      </c>
      <c r="E29" s="103"/>
    </row>
    <row r="30" spans="1:5" ht="15" customHeight="1">
      <c r="A30" s="39" t="s">
        <v>23</v>
      </c>
      <c r="B30" s="40" t="s">
        <v>178</v>
      </c>
      <c r="C30" s="65">
        <v>0</v>
      </c>
      <c r="D30" s="74">
        <v>0</v>
      </c>
      <c r="E30" s="103"/>
    </row>
    <row r="31" spans="1:5" ht="15" customHeight="1">
      <c r="A31" s="37" t="s">
        <v>25</v>
      </c>
      <c r="B31" s="40" t="s">
        <v>179</v>
      </c>
      <c r="C31" s="65">
        <v>0</v>
      </c>
      <c r="D31" s="74">
        <v>0</v>
      </c>
      <c r="E31" s="103"/>
    </row>
    <row r="32" spans="1:5" ht="15" customHeight="1">
      <c r="A32" s="37" t="s">
        <v>27</v>
      </c>
      <c r="B32" s="41" t="s">
        <v>180</v>
      </c>
      <c r="C32" s="65">
        <v>0</v>
      </c>
      <c r="D32" s="74">
        <v>0</v>
      </c>
      <c r="E32" s="103"/>
    </row>
    <row r="33" spans="1:5" ht="15" customHeight="1">
      <c r="A33" s="37" t="s">
        <v>29</v>
      </c>
      <c r="B33" s="41" t="s">
        <v>181</v>
      </c>
      <c r="C33" s="65">
        <v>0</v>
      </c>
      <c r="D33" s="74">
        <v>0</v>
      </c>
      <c r="E33" s="103"/>
    </row>
    <row r="34" spans="1:5" ht="15" customHeight="1">
      <c r="A34" s="39" t="s">
        <v>45</v>
      </c>
      <c r="B34" s="41" t="s">
        <v>194</v>
      </c>
      <c r="C34" s="65">
        <v>0</v>
      </c>
      <c r="D34" s="74">
        <v>0</v>
      </c>
      <c r="E34" s="103"/>
    </row>
    <row r="35" spans="1:5" ht="15" customHeight="1">
      <c r="A35" s="216" t="s">
        <v>184</v>
      </c>
      <c r="B35" s="217"/>
      <c r="C35" s="217"/>
      <c r="D35" s="218"/>
      <c r="E35" s="104">
        <f>SUM(E29:E34)</f>
        <v>0</v>
      </c>
    </row>
  </sheetData>
  <mergeCells count="20">
    <mergeCell ref="E16:E17"/>
    <mergeCell ref="A24:D24"/>
    <mergeCell ref="A27:A28"/>
    <mergeCell ref="B27:B28"/>
    <mergeCell ref="C27:C28"/>
    <mergeCell ref="D27:D28"/>
    <mergeCell ref="E27:E28"/>
    <mergeCell ref="A1:B1"/>
    <mergeCell ref="D3:E3"/>
    <mergeCell ref="A5:A6"/>
    <mergeCell ref="B5:B6"/>
    <mergeCell ref="C5:C6"/>
    <mergeCell ref="D5:D6"/>
    <mergeCell ref="E5:E6"/>
    <mergeCell ref="A13:D13"/>
    <mergeCell ref="A16:A17"/>
    <mergeCell ref="B16:B17"/>
    <mergeCell ref="C16:C17"/>
    <mergeCell ref="A35:D35"/>
    <mergeCell ref="D16:D17"/>
  </mergeCells>
  <pageMargins left="0.511811024" right="0.511811024" top="0.78740157499999996" bottom="0.78740157499999996" header="0.31496062000000002" footer="0.31496062000000002"/>
  <pageSetup paperSize="9" scale="5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theme="1"/>
    <pageSetUpPr fitToPage="1"/>
  </sheetPr>
  <dimension ref="B1:P55"/>
  <sheetViews>
    <sheetView zoomScale="45" zoomScaleNormal="45" zoomScaleSheetLayoutView="100" workbookViewId="0"/>
  </sheetViews>
  <sheetFormatPr defaultColWidth="8.77734375" defaultRowHeight="13.8"/>
  <cols>
    <col min="1" max="1" width="2.21875" style="6" customWidth="1"/>
    <col min="2" max="2" width="5.21875" style="6" customWidth="1"/>
    <col min="3" max="3" width="67.77734375" style="6" customWidth="1"/>
    <col min="4" max="5" width="30.109375" style="6" customWidth="1"/>
    <col min="6" max="6" width="16.5546875" style="6" customWidth="1"/>
    <col min="7" max="7" width="11.44140625" style="6" customWidth="1"/>
    <col min="8" max="8" width="20" style="6" customWidth="1"/>
    <col min="9" max="9" width="19.44140625" style="6" customWidth="1"/>
    <col min="10" max="10" width="17.5546875" style="6" customWidth="1"/>
    <col min="11" max="11" width="22.21875" style="6" customWidth="1"/>
    <col min="12" max="12" width="17.77734375" style="6" customWidth="1"/>
    <col min="13" max="13" width="19.44140625" style="6" customWidth="1"/>
    <col min="14" max="14" width="22.21875" style="6" customWidth="1"/>
    <col min="15" max="15" width="24" style="6" customWidth="1"/>
    <col min="16" max="16" width="24.21875" style="6" bestFit="1" customWidth="1"/>
    <col min="17" max="16384" width="8.77734375" style="6"/>
  </cols>
  <sheetData>
    <row r="1" spans="2:12" ht="7.05" customHeight="1">
      <c r="B1" s="5"/>
      <c r="C1" s="5"/>
      <c r="D1" s="5"/>
      <c r="E1" s="5"/>
      <c r="F1" s="46"/>
      <c r="G1" s="46"/>
      <c r="H1" s="46"/>
      <c r="I1" s="46"/>
      <c r="J1" s="46"/>
      <c r="K1" s="46"/>
      <c r="L1" s="46"/>
    </row>
    <row r="2" spans="2:12" ht="21" customHeight="1">
      <c r="B2" s="198" t="s">
        <v>198</v>
      </c>
      <c r="C2" s="198"/>
      <c r="D2" s="198"/>
      <c r="E2" s="198"/>
      <c r="F2" s="46"/>
      <c r="G2" s="46"/>
      <c r="H2" s="46"/>
      <c r="I2" s="46"/>
      <c r="J2" s="46"/>
      <c r="K2" s="46"/>
      <c r="L2" s="46"/>
    </row>
    <row r="3" spans="2:12" ht="35.25" customHeight="1">
      <c r="B3" s="229" t="s">
        <v>3</v>
      </c>
      <c r="C3" s="230"/>
      <c r="D3" s="24" t="s">
        <v>4</v>
      </c>
      <c r="E3" s="24" t="s">
        <v>5</v>
      </c>
      <c r="H3" s="46"/>
      <c r="I3" s="46"/>
      <c r="J3" s="46"/>
      <c r="K3" s="46"/>
      <c r="L3" s="46"/>
    </row>
    <row r="4" spans="2:12" ht="15" customHeight="1">
      <c r="B4" s="179" t="s">
        <v>6</v>
      </c>
      <c r="C4" s="180"/>
      <c r="D4" s="9" t="s">
        <v>7</v>
      </c>
      <c r="E4" s="83">
        <f>SUM(Belém!H6+'Belo Horizonte'!H6+Brasília!H6+Curitiba!H6+Fortaleza!H6+Recife!H6+'Rio de Janeiro'!H6+Salvador!H6+'São Paulo'!H6)</f>
        <v>0</v>
      </c>
      <c r="H4" s="46"/>
      <c r="I4" s="46"/>
      <c r="J4" s="46"/>
      <c r="K4" s="46"/>
      <c r="L4" s="46"/>
    </row>
    <row r="5" spans="2:12" ht="15" customHeight="1">
      <c r="B5" s="179" t="s">
        <v>8</v>
      </c>
      <c r="C5" s="180"/>
      <c r="D5" s="9" t="s">
        <v>7</v>
      </c>
      <c r="E5" s="83">
        <f>SUM(Belém!H7+'Belo Horizonte'!H7+Brasília!H7+Curitiba!H7+Fortaleza!H7+Recife!H7+'Rio de Janeiro'!H7+Salvador!H7+'São Paulo'!H7)</f>
        <v>0</v>
      </c>
      <c r="H5" s="46"/>
      <c r="I5" s="46"/>
      <c r="J5" s="46"/>
      <c r="K5" s="46"/>
      <c r="L5" s="46"/>
    </row>
    <row r="6" spans="2:12" ht="15" customHeight="1">
      <c r="B6" s="179" t="s">
        <v>9</v>
      </c>
      <c r="C6" s="180"/>
      <c r="D6" s="9" t="s">
        <v>7</v>
      </c>
      <c r="E6" s="83">
        <f>SUM(Belém!H8+'Belo Horizonte'!H8+Brasília!H8+Curitiba!H8+Fortaleza!H8+Recife!H8+'Rio de Janeiro'!H8+Salvador!H8+'São Paulo'!H8)</f>
        <v>0</v>
      </c>
      <c r="H6" s="45"/>
      <c r="I6" s="45"/>
      <c r="J6" s="45"/>
      <c r="K6" s="45"/>
      <c r="L6" s="45"/>
    </row>
    <row r="7" spans="2:12" ht="15" customHeight="1">
      <c r="B7" s="231" t="s">
        <v>10</v>
      </c>
      <c r="C7" s="232"/>
      <c r="D7" s="98" t="s">
        <v>7</v>
      </c>
      <c r="E7" s="83">
        <f>SUM(Belém!H9+'Belo Horizonte'!H9+Brasília!H9+Curitiba!H9+Fortaleza!H9+Recife!H9+'Rio de Janeiro'!H9+Salvador!H9+'São Paulo'!H9)</f>
        <v>0</v>
      </c>
      <c r="H7" s="45"/>
      <c r="I7" s="45"/>
      <c r="J7" s="45"/>
      <c r="K7" s="45"/>
      <c r="L7" s="45"/>
    </row>
    <row r="8" spans="2:12" ht="26.55" customHeight="1">
      <c r="B8" s="97"/>
      <c r="C8" s="99"/>
      <c r="D8" s="100" t="s">
        <v>208</v>
      </c>
      <c r="E8" s="95">
        <f>SUM(E4:E7)</f>
        <v>0</v>
      </c>
      <c r="F8" s="101" t="str">
        <f>IF(E8=D23,"Quantidade de I coincide com quantidade II","Quantidade de I NÃO coincide com quantidade II")</f>
        <v>Quantidade de I coincide com quantidade II</v>
      </c>
      <c r="H8" s="45"/>
      <c r="I8" s="45"/>
      <c r="J8" s="45"/>
      <c r="K8" s="45"/>
      <c r="L8" s="45"/>
    </row>
    <row r="9" spans="2:12">
      <c r="B9" s="5"/>
      <c r="C9" s="8"/>
      <c r="D9" s="8"/>
      <c r="E9" s="5"/>
      <c r="F9" s="45"/>
      <c r="G9" s="45"/>
      <c r="H9" s="45"/>
      <c r="I9" s="45"/>
      <c r="J9" s="45"/>
      <c r="K9" s="45"/>
      <c r="L9" s="45"/>
    </row>
    <row r="10" spans="2:12" ht="21" customHeight="1">
      <c r="B10" s="228" t="s">
        <v>199</v>
      </c>
      <c r="C10" s="228"/>
      <c r="D10" s="228"/>
      <c r="E10" s="228"/>
    </row>
    <row r="11" spans="2:12" ht="7.05" customHeight="1">
      <c r="B11" s="46"/>
      <c r="C11" s="46"/>
      <c r="D11" s="46"/>
      <c r="E11" s="46"/>
    </row>
    <row r="12" spans="2:12" ht="63" customHeight="1">
      <c r="B12" s="205" t="s">
        <v>211</v>
      </c>
      <c r="C12" s="206"/>
      <c r="D12" s="62" t="s">
        <v>196</v>
      </c>
      <c r="E12" s="14" t="s">
        <v>197</v>
      </c>
      <c r="F12" s="46"/>
      <c r="G12" s="46"/>
      <c r="H12" s="46"/>
      <c r="I12" s="46"/>
      <c r="J12" s="46"/>
    </row>
    <row r="13" spans="2:12">
      <c r="B13" s="15">
        <v>1</v>
      </c>
      <c r="C13" s="12" t="s">
        <v>187</v>
      </c>
      <c r="D13" s="83">
        <f>Belém!H130</f>
        <v>0</v>
      </c>
      <c r="E13" s="84">
        <f>TRUNC(Belém!G134,2)</f>
        <v>0</v>
      </c>
      <c r="F13" s="46"/>
      <c r="G13" s="46"/>
      <c r="H13" s="46"/>
      <c r="I13" s="46"/>
      <c r="J13" s="46"/>
    </row>
    <row r="14" spans="2:12">
      <c r="B14" s="15">
        <v>2</v>
      </c>
      <c r="C14" s="12" t="s">
        <v>188</v>
      </c>
      <c r="D14" s="83">
        <f>'Belo Horizonte'!H130</f>
        <v>0</v>
      </c>
      <c r="E14" s="84">
        <f>TRUNC('Belo Horizonte'!G134,2)</f>
        <v>0</v>
      </c>
      <c r="F14" s="46"/>
      <c r="G14" s="46"/>
      <c r="H14" s="46"/>
      <c r="I14" s="46"/>
      <c r="J14" s="46"/>
    </row>
    <row r="15" spans="2:12">
      <c r="B15" s="15">
        <v>3</v>
      </c>
      <c r="C15" s="12" t="s">
        <v>195</v>
      </c>
      <c r="D15" s="83">
        <f>Brasília!H130</f>
        <v>0</v>
      </c>
      <c r="E15" s="84">
        <f>TRUNC(Brasília!G134,2)</f>
        <v>0</v>
      </c>
      <c r="F15" s="46"/>
      <c r="G15" s="46"/>
      <c r="H15" s="46"/>
      <c r="I15" s="46"/>
      <c r="J15" s="46"/>
    </row>
    <row r="16" spans="2:12">
      <c r="B16" s="15">
        <v>4</v>
      </c>
      <c r="C16" s="12" t="s">
        <v>189</v>
      </c>
      <c r="D16" s="83">
        <f>Curitiba!H130</f>
        <v>0</v>
      </c>
      <c r="E16" s="84">
        <f>TRUNC(Curitiba!G134,2)</f>
        <v>0</v>
      </c>
      <c r="F16" s="46"/>
      <c r="G16" s="46"/>
      <c r="H16" s="46"/>
      <c r="I16" s="46"/>
      <c r="J16" s="46"/>
    </row>
    <row r="17" spans="2:10">
      <c r="B17" s="15">
        <v>5</v>
      </c>
      <c r="C17" s="12" t="s">
        <v>190</v>
      </c>
      <c r="D17" s="83">
        <f>Fortaleza!H130</f>
        <v>0</v>
      </c>
      <c r="E17" s="84">
        <f>TRUNC(Fortaleza!G134,2)</f>
        <v>0</v>
      </c>
      <c r="F17" s="46"/>
      <c r="G17" s="46"/>
      <c r="H17" s="46"/>
      <c r="I17" s="46"/>
      <c r="J17" s="46"/>
    </row>
    <row r="18" spans="2:10">
      <c r="B18" s="15">
        <v>6</v>
      </c>
      <c r="C18" s="12" t="s">
        <v>191</v>
      </c>
      <c r="D18" s="83">
        <f>Recife!H130</f>
        <v>0</v>
      </c>
      <c r="E18" s="84">
        <f>TRUNC(Recife!G134,2)</f>
        <v>0</v>
      </c>
      <c r="F18" s="46"/>
      <c r="G18" s="46"/>
      <c r="H18" s="46"/>
      <c r="I18" s="46"/>
      <c r="J18" s="46"/>
    </row>
    <row r="19" spans="2:10">
      <c r="B19" s="15">
        <v>7</v>
      </c>
      <c r="C19" s="12" t="s">
        <v>186</v>
      </c>
      <c r="D19" s="83">
        <f>'Rio de Janeiro'!H130</f>
        <v>0</v>
      </c>
      <c r="E19" s="84">
        <f>TRUNC('Rio de Janeiro'!G134,2)</f>
        <v>0</v>
      </c>
      <c r="F19" s="46"/>
      <c r="G19" s="46"/>
      <c r="H19" s="46"/>
      <c r="I19" s="46"/>
      <c r="J19" s="46"/>
    </row>
    <row r="20" spans="2:10" ht="13.5" customHeight="1">
      <c r="B20" s="15">
        <v>8</v>
      </c>
      <c r="C20" s="12" t="s">
        <v>192</v>
      </c>
      <c r="D20" s="83">
        <f>Salvador!H130</f>
        <v>0</v>
      </c>
      <c r="E20" s="84">
        <f>TRUNC(Salvador!G134,2)</f>
        <v>0</v>
      </c>
      <c r="F20" s="46"/>
      <c r="G20" s="46"/>
      <c r="H20" s="46"/>
      <c r="I20" s="46"/>
      <c r="J20" s="46"/>
    </row>
    <row r="21" spans="2:10" ht="13.5" customHeight="1">
      <c r="B21" s="92">
        <v>9</v>
      </c>
      <c r="C21" s="93" t="s">
        <v>1</v>
      </c>
      <c r="D21" s="83">
        <f>'São Paulo'!H130</f>
        <v>0</v>
      </c>
      <c r="E21" s="84">
        <f>TRUNC('São Paulo'!G134,2)</f>
        <v>0</v>
      </c>
      <c r="F21" s="46"/>
      <c r="G21" s="46"/>
      <c r="H21" s="46"/>
      <c r="I21" s="46"/>
      <c r="J21" s="46"/>
    </row>
    <row r="22" spans="2:10" ht="43.95" customHeight="1">
      <c r="B22" s="233" t="s">
        <v>206</v>
      </c>
      <c r="C22" s="234"/>
      <c r="D22" s="91" t="s">
        <v>207</v>
      </c>
      <c r="E22" s="94" t="s">
        <v>202</v>
      </c>
      <c r="F22" s="46"/>
      <c r="G22" s="46"/>
      <c r="H22" s="46"/>
      <c r="I22" s="46"/>
      <c r="J22" s="46"/>
    </row>
    <row r="23" spans="2:10" ht="30.45" customHeight="1">
      <c r="B23" s="235"/>
      <c r="C23" s="236"/>
      <c r="D23" s="96">
        <f>SUM(D13:D21)</f>
        <v>0</v>
      </c>
      <c r="E23" s="87">
        <f>SUM(E13:E21)</f>
        <v>0</v>
      </c>
      <c r="G23" s="46"/>
      <c r="H23" s="46"/>
      <c r="I23" s="46"/>
      <c r="J23" s="46"/>
    </row>
    <row r="24" spans="2:10" ht="16.95" customHeight="1">
      <c r="B24" s="46"/>
      <c r="C24" s="46"/>
      <c r="D24" s="46"/>
      <c r="E24" s="46"/>
      <c r="F24" s="46"/>
      <c r="G24" s="46"/>
      <c r="H24" s="46"/>
      <c r="I24" s="46"/>
      <c r="J24" s="46"/>
    </row>
    <row r="25" spans="2:10" ht="21" customHeight="1">
      <c r="B25" s="228" t="s">
        <v>200</v>
      </c>
      <c r="C25" s="228"/>
      <c r="D25" s="228"/>
      <c r="E25" s="228"/>
    </row>
    <row r="26" spans="2:10" ht="7.05" customHeight="1">
      <c r="B26" s="46"/>
      <c r="C26" s="46"/>
      <c r="D26" s="46"/>
      <c r="E26" s="46"/>
    </row>
    <row r="27" spans="2:10" ht="43.05" customHeight="1">
      <c r="B27" s="224" t="s">
        <v>212</v>
      </c>
      <c r="C27" s="225"/>
      <c r="D27" s="226"/>
      <c r="E27" s="102" t="s">
        <v>209</v>
      </c>
      <c r="F27" s="46"/>
      <c r="G27" s="46"/>
      <c r="H27" s="46"/>
      <c r="I27" s="46"/>
      <c r="J27" s="46"/>
    </row>
    <row r="28" spans="2:10">
      <c r="B28" s="15">
        <v>1</v>
      </c>
      <c r="C28" s="227" t="s">
        <v>187</v>
      </c>
      <c r="D28" s="227"/>
      <c r="E28" s="84">
        <f>TRUNC(ROUND(Belém!H188,2),2)</f>
        <v>0</v>
      </c>
      <c r="F28" s="46"/>
      <c r="G28" s="46"/>
      <c r="H28" s="46"/>
      <c r="I28" s="46"/>
      <c r="J28" s="46"/>
    </row>
    <row r="29" spans="2:10">
      <c r="B29" s="15">
        <v>2</v>
      </c>
      <c r="C29" s="227" t="s">
        <v>188</v>
      </c>
      <c r="D29" s="227"/>
      <c r="E29" s="84">
        <f>TRUNC(ROUND('Belo Horizonte'!H188,2),2)</f>
        <v>0</v>
      </c>
      <c r="F29" s="46"/>
      <c r="G29" s="46"/>
      <c r="H29" s="46"/>
      <c r="I29" s="46"/>
      <c r="J29" s="46"/>
    </row>
    <row r="30" spans="2:10">
      <c r="B30" s="15">
        <v>3</v>
      </c>
      <c r="C30" s="227" t="s">
        <v>195</v>
      </c>
      <c r="D30" s="227"/>
      <c r="E30" s="84">
        <f>TRUNC(ROUND(Brasília!H188,2),2)</f>
        <v>0</v>
      </c>
      <c r="F30" s="46"/>
      <c r="G30" s="46"/>
      <c r="H30" s="46"/>
      <c r="I30" s="46"/>
      <c r="J30" s="46"/>
    </row>
    <row r="31" spans="2:10">
      <c r="B31" s="15">
        <v>4</v>
      </c>
      <c r="C31" s="227" t="s">
        <v>189</v>
      </c>
      <c r="D31" s="227"/>
      <c r="E31" s="84">
        <f>TRUNC(ROUND(Curitiba!H188,2),2)</f>
        <v>0</v>
      </c>
      <c r="F31" s="46"/>
      <c r="G31" s="46"/>
      <c r="H31" s="46"/>
      <c r="I31" s="46"/>
      <c r="J31" s="46"/>
    </row>
    <row r="32" spans="2:10">
      <c r="B32" s="15">
        <v>5</v>
      </c>
      <c r="C32" s="227" t="s">
        <v>190</v>
      </c>
      <c r="D32" s="227"/>
      <c r="E32" s="84">
        <f>TRUNC(ROUND(Fortaleza!H188,2),2)</f>
        <v>0</v>
      </c>
      <c r="F32" s="46"/>
      <c r="G32" s="46"/>
      <c r="H32" s="46"/>
      <c r="I32" s="46"/>
      <c r="J32" s="46"/>
    </row>
    <row r="33" spans="2:16">
      <c r="B33" s="15">
        <v>6</v>
      </c>
      <c r="C33" s="227" t="s">
        <v>191</v>
      </c>
      <c r="D33" s="227"/>
      <c r="E33" s="84">
        <f>TRUNC(ROUND(Recife!H188,2),2)</f>
        <v>0</v>
      </c>
      <c r="F33" s="46"/>
      <c r="G33" s="46"/>
      <c r="H33" s="46"/>
      <c r="I33" s="46"/>
      <c r="J33" s="46"/>
    </row>
    <row r="34" spans="2:16">
      <c r="B34" s="15">
        <v>7</v>
      </c>
      <c r="C34" s="227" t="s">
        <v>186</v>
      </c>
      <c r="D34" s="227"/>
      <c r="E34" s="84">
        <f>TRUNC(ROUND('Rio de Janeiro'!H188,2),2)</f>
        <v>0</v>
      </c>
      <c r="F34" s="46"/>
      <c r="G34" s="46"/>
      <c r="H34" s="46"/>
      <c r="I34" s="46"/>
      <c r="J34" s="46"/>
    </row>
    <row r="35" spans="2:16" ht="13.5" customHeight="1">
      <c r="B35" s="15">
        <v>8</v>
      </c>
      <c r="C35" s="227" t="s">
        <v>192</v>
      </c>
      <c r="D35" s="227"/>
      <c r="E35" s="84">
        <f>TRUNC(ROUND(Salvador!H188,2),2)</f>
        <v>0</v>
      </c>
      <c r="F35" s="46"/>
      <c r="G35" s="46"/>
      <c r="H35" s="46"/>
      <c r="I35" s="46"/>
      <c r="J35" s="46"/>
    </row>
    <row r="36" spans="2:16" ht="13.5" customHeight="1">
      <c r="B36" s="15">
        <v>9</v>
      </c>
      <c r="C36" s="227" t="s">
        <v>1</v>
      </c>
      <c r="D36" s="227"/>
      <c r="E36" s="84">
        <f>TRUNC(ROUND('São Paulo'!H188,2),2)</f>
        <v>0</v>
      </c>
      <c r="F36" s="46"/>
      <c r="G36" s="46"/>
      <c r="H36" s="46"/>
      <c r="I36" s="46"/>
      <c r="J36" s="46"/>
    </row>
    <row r="37" spans="2:16" ht="36" customHeight="1">
      <c r="B37" s="79" t="s">
        <v>201</v>
      </c>
      <c r="C37" s="85"/>
      <c r="D37" s="86"/>
      <c r="E37" s="87">
        <f>SUM(E28:E36)</f>
        <v>0</v>
      </c>
      <c r="F37" s="46"/>
      <c r="G37" s="46"/>
      <c r="H37" s="46"/>
      <c r="I37" s="46"/>
      <c r="J37" s="46"/>
    </row>
    <row r="38" spans="2:16" ht="16.95" customHeight="1">
      <c r="B38" s="46"/>
      <c r="C38" s="46"/>
      <c r="D38" s="46"/>
      <c r="E38" s="46"/>
      <c r="F38" s="46"/>
      <c r="G38" s="46"/>
      <c r="H38" s="46"/>
      <c r="I38" s="46"/>
      <c r="J38" s="46"/>
    </row>
    <row r="39" spans="2:16" ht="22.95" customHeight="1">
      <c r="B39" s="78" t="s">
        <v>217</v>
      </c>
      <c r="C39" s="33"/>
      <c r="D39" s="116"/>
      <c r="E39" s="89">
        <f>TRUNC(ROUND(E23+E37,2),2)</f>
        <v>0</v>
      </c>
      <c r="F39" s="46"/>
      <c r="G39" s="46"/>
      <c r="H39" s="60"/>
      <c r="I39" s="60"/>
      <c r="J39" s="60"/>
      <c r="K39" s="60"/>
      <c r="L39" s="59"/>
      <c r="M39" s="59"/>
      <c r="N39" s="59"/>
      <c r="O39" s="59"/>
      <c r="P39" s="46"/>
    </row>
    <row r="40" spans="2:16">
      <c r="B40" s="55"/>
      <c r="C40" s="48"/>
      <c r="D40" s="46"/>
      <c r="E40" s="61"/>
      <c r="F40" s="46"/>
      <c r="G40" s="46"/>
      <c r="H40" s="60"/>
      <c r="I40" s="60"/>
      <c r="J40" s="60"/>
      <c r="K40" s="46"/>
      <c r="L40" s="59"/>
      <c r="M40" s="46"/>
      <c r="N40" s="59"/>
      <c r="O40" s="59"/>
      <c r="P40" s="46"/>
    </row>
    <row r="41" spans="2:16">
      <c r="B41" s="78" t="s">
        <v>213</v>
      </c>
      <c r="C41" s="33"/>
      <c r="D41" s="116"/>
      <c r="E41" s="88">
        <f>TRUNC(ROUND(E39*12,2),2)</f>
        <v>0</v>
      </c>
      <c r="F41" s="46"/>
      <c r="G41" s="46"/>
      <c r="H41" s="60"/>
      <c r="I41" s="60"/>
      <c r="J41" s="60"/>
      <c r="K41" s="60"/>
      <c r="L41" s="59"/>
      <c r="M41" s="59"/>
      <c r="N41" s="59"/>
      <c r="O41" s="59"/>
      <c r="P41" s="46"/>
    </row>
    <row r="42" spans="2:16">
      <c r="B42" s="55"/>
      <c r="C42" s="48"/>
      <c r="D42" s="46"/>
      <c r="E42" s="61"/>
      <c r="F42" s="46"/>
      <c r="G42" s="46"/>
      <c r="H42" s="60"/>
      <c r="I42" s="60"/>
      <c r="J42" s="60"/>
      <c r="K42" s="46"/>
      <c r="L42" s="59"/>
      <c r="M42" s="46"/>
      <c r="N42" s="59"/>
      <c r="O42" s="59"/>
    </row>
    <row r="43" spans="2:16" ht="23.55" customHeight="1">
      <c r="B43" s="78" t="s">
        <v>193</v>
      </c>
      <c r="C43" s="33"/>
      <c r="D43" s="116"/>
      <c r="E43" s="88">
        <f>TRUNC(ROUND(E39*60,2),2)</f>
        <v>0</v>
      </c>
      <c r="F43" s="46"/>
      <c r="G43" s="46"/>
      <c r="H43" s="60"/>
      <c r="I43" s="60"/>
      <c r="J43" s="60"/>
      <c r="K43" s="46"/>
      <c r="L43" s="59"/>
      <c r="M43" s="46"/>
      <c r="N43" s="59"/>
      <c r="O43" s="59"/>
    </row>
    <row r="44" spans="2:16">
      <c r="B44" s="46"/>
      <c r="C44" s="46"/>
      <c r="D44" s="46"/>
      <c r="E44" s="46"/>
      <c r="F44" s="46"/>
      <c r="G44" s="46"/>
      <c r="H44" s="60"/>
      <c r="I44" s="60"/>
      <c r="J44" s="60"/>
      <c r="K44" s="46"/>
      <c r="L44" s="59"/>
      <c r="M44" s="46"/>
      <c r="N44" s="46"/>
      <c r="O44" s="46"/>
    </row>
    <row r="45" spans="2:16" ht="34.799999999999997">
      <c r="B45" s="78" t="s">
        <v>216</v>
      </c>
      <c r="C45" s="33"/>
      <c r="D45" s="86"/>
      <c r="E45" s="102" t="s">
        <v>214</v>
      </c>
      <c r="F45" s="46"/>
      <c r="G45" s="46"/>
      <c r="H45" s="60"/>
      <c r="I45" s="60"/>
      <c r="J45" s="60"/>
      <c r="K45" s="46"/>
      <c r="L45" s="59"/>
      <c r="M45" s="46"/>
      <c r="N45" s="46"/>
      <c r="O45" s="46"/>
    </row>
    <row r="46" spans="2:16">
      <c r="B46" s="15">
        <v>1</v>
      </c>
      <c r="C46" s="227" t="s">
        <v>187</v>
      </c>
      <c r="D46" s="227"/>
      <c r="E46" s="84">
        <f>TRUNC(ROUND(Belém!H190,2),2)</f>
        <v>0</v>
      </c>
      <c r="F46" s="46"/>
    </row>
    <row r="47" spans="2:16">
      <c r="B47" s="15">
        <v>2</v>
      </c>
      <c r="C47" s="227" t="s">
        <v>188</v>
      </c>
      <c r="D47" s="227"/>
      <c r="E47" s="84">
        <f>TRUNC(ROUND('Belo Horizonte'!H190,2),2)</f>
        <v>0</v>
      </c>
      <c r="F47" s="46"/>
    </row>
    <row r="48" spans="2:16">
      <c r="B48" s="15">
        <v>3</v>
      </c>
      <c r="C48" s="227" t="s">
        <v>195</v>
      </c>
      <c r="D48" s="227"/>
      <c r="E48" s="84">
        <f>TRUNC(ROUND(Brasília!H190,2),2)</f>
        <v>0</v>
      </c>
      <c r="F48" s="46"/>
    </row>
    <row r="49" spans="2:6">
      <c r="B49" s="15">
        <v>4</v>
      </c>
      <c r="C49" s="227" t="s">
        <v>189</v>
      </c>
      <c r="D49" s="227"/>
      <c r="E49" s="84">
        <f>TRUNC(ROUND(Curitiba!H190,2),2)</f>
        <v>0</v>
      </c>
      <c r="F49" s="46"/>
    </row>
    <row r="50" spans="2:6">
      <c r="B50" s="15">
        <v>5</v>
      </c>
      <c r="C50" s="227" t="s">
        <v>190</v>
      </c>
      <c r="D50" s="227"/>
      <c r="E50" s="84">
        <f>TRUNC(ROUND(Fortaleza!H190,2),2)</f>
        <v>0</v>
      </c>
      <c r="F50" s="46"/>
    </row>
    <row r="51" spans="2:6">
      <c r="B51" s="15">
        <v>6</v>
      </c>
      <c r="C51" s="227" t="s">
        <v>191</v>
      </c>
      <c r="D51" s="227"/>
      <c r="E51" s="84">
        <f>TRUNC(ROUND(Recife!H190,2),2)</f>
        <v>0</v>
      </c>
      <c r="F51" s="46"/>
    </row>
    <row r="52" spans="2:6">
      <c r="B52" s="15">
        <v>7</v>
      </c>
      <c r="C52" s="227" t="s">
        <v>186</v>
      </c>
      <c r="D52" s="227"/>
      <c r="E52" s="84">
        <f>TRUNC(ROUND('Rio de Janeiro'!H190,2),2)</f>
        <v>0</v>
      </c>
      <c r="F52" s="46"/>
    </row>
    <row r="53" spans="2:6">
      <c r="B53" s="15">
        <v>8</v>
      </c>
      <c r="C53" s="227" t="s">
        <v>192</v>
      </c>
      <c r="D53" s="227"/>
      <c r="E53" s="84">
        <f>TRUNC(ROUND(Salvador!H190,2),2)</f>
        <v>0</v>
      </c>
      <c r="F53" s="46"/>
    </row>
    <row r="54" spans="2:6">
      <c r="B54" s="15">
        <v>9</v>
      </c>
      <c r="C54" s="227" t="s">
        <v>1</v>
      </c>
      <c r="D54" s="227"/>
      <c r="E54" s="84">
        <f>TRUNC(ROUND('São Paulo'!H190,2),2)</f>
        <v>0</v>
      </c>
      <c r="F54" s="46"/>
    </row>
    <row r="55" spans="2:6" ht="28.05" customHeight="1">
      <c r="B55" s="78" t="s">
        <v>215</v>
      </c>
      <c r="C55" s="33"/>
      <c r="D55" s="86"/>
      <c r="E55" s="89">
        <f>TRUNC(ROUND(SUM(E46:E54),2),2)</f>
        <v>0</v>
      </c>
      <c r="F55" s="90" t="str">
        <f>IF(E55=E39,"Valor III coincide com valor IV","Valor III NÃO coincide com valor IV")</f>
        <v>Valor III coincide com valor IV</v>
      </c>
    </row>
  </sheetData>
  <mergeCells count="29">
    <mergeCell ref="C51:D51"/>
    <mergeCell ref="C52:D52"/>
    <mergeCell ref="C53:D53"/>
    <mergeCell ref="C54:D54"/>
    <mergeCell ref="B22:C23"/>
    <mergeCell ref="C46:D46"/>
    <mergeCell ref="C47:D47"/>
    <mergeCell ref="C48:D48"/>
    <mergeCell ref="C49:D49"/>
    <mergeCell ref="C50:D50"/>
    <mergeCell ref="C31:D31"/>
    <mergeCell ref="C32:D32"/>
    <mergeCell ref="C33:D33"/>
    <mergeCell ref="C34:D34"/>
    <mergeCell ref="C35:D35"/>
    <mergeCell ref="C36:D36"/>
    <mergeCell ref="B2:E2"/>
    <mergeCell ref="B27:D27"/>
    <mergeCell ref="C28:D28"/>
    <mergeCell ref="C29:D29"/>
    <mergeCell ref="C30:D30"/>
    <mergeCell ref="B10:E10"/>
    <mergeCell ref="B12:C12"/>
    <mergeCell ref="B25:E25"/>
    <mergeCell ref="B3:C3"/>
    <mergeCell ref="B5:C5"/>
    <mergeCell ref="B6:C6"/>
    <mergeCell ref="B4:C4"/>
    <mergeCell ref="B7:C7"/>
  </mergeCells>
  <pageMargins left="0.70866141732283472" right="0.70866141732283472" top="0.74803149606299213" bottom="0.74803149606299213" header="0.31496062992125984" footer="0.31496062992125984"/>
  <pageSetup paperSize="9" scale="50" fitToHeight="2" orientation="portrait" r:id="rId1"/>
  <headerFooter>
    <oddHeader>&amp;C&amp;G
&amp;"Times New Roman,Negrito"&amp;12PLANILHA DE CUSTOS E FORMAÇÃO DE PREÇOS PREENCHIDA</oddHeader>
    <oddFooter>&amp;CPágina &amp;P de &amp;N</oddFooter>
  </headerFooter>
  <legacyDrawingHF r:id="rId2"/>
</worksheet>
</file>

<file path=docMetadata/LabelInfo.xml><?xml version="1.0" encoding="utf-8"?>
<clbl:labelList xmlns:clbl="http://schemas.microsoft.com/office/2020/mipLabelMetadata">
  <clbl:label id="{2a7030a7-3850-453e-96b7-cd5f58ba9ec2}" enabled="0" method="" siteId="{2a7030a7-3850-453e-96b7-cd5f58ba9ec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19</vt:i4>
      </vt:variant>
      <vt:variant>
        <vt:lpstr>Intervalos Nomeados</vt:lpstr>
      </vt:variant>
      <vt:variant>
        <vt:i4>19</vt:i4>
      </vt:variant>
    </vt:vector>
  </HeadingPairs>
  <TitlesOfParts>
    <vt:vector size="38" baseType="lpstr">
      <vt:lpstr>Belém</vt:lpstr>
      <vt:lpstr>Insumos &amp; Peças - Belém</vt:lpstr>
      <vt:lpstr>Belo Horizonte</vt:lpstr>
      <vt:lpstr>Insumos &amp; Peças - BH</vt:lpstr>
      <vt:lpstr>Brasília</vt:lpstr>
      <vt:lpstr>Insumos &amp; Peças - Brasília</vt:lpstr>
      <vt:lpstr>Curitiba</vt:lpstr>
      <vt:lpstr>Insumos &amp; Peças - Curitiba</vt:lpstr>
      <vt:lpstr>Fortaleza</vt:lpstr>
      <vt:lpstr>Insumos &amp; Peças - Fortaleza</vt:lpstr>
      <vt:lpstr>Recife</vt:lpstr>
      <vt:lpstr>Insumos &amp; Peças - Recife</vt:lpstr>
      <vt:lpstr>Rio de Janeiro</vt:lpstr>
      <vt:lpstr>Insumos &amp; Peças - RJ</vt:lpstr>
      <vt:lpstr>Salvador</vt:lpstr>
      <vt:lpstr>Insumos &amp; Peças - Salvador</vt:lpstr>
      <vt:lpstr>São Paulo</vt:lpstr>
      <vt:lpstr>Insumos &amp; Peças - SP</vt:lpstr>
      <vt:lpstr>TODOS</vt:lpstr>
      <vt:lpstr>Belém!Area_de_impressao</vt:lpstr>
      <vt:lpstr>'Belo Horizonte'!Area_de_impressao</vt:lpstr>
      <vt:lpstr>Brasília!Area_de_impressao</vt:lpstr>
      <vt:lpstr>Curitiba!Area_de_impressao</vt:lpstr>
      <vt:lpstr>Fortaleza!Area_de_impressao</vt:lpstr>
      <vt:lpstr>'Insumos &amp; Peças - Belém'!Area_de_impressao</vt:lpstr>
      <vt:lpstr>'Insumos &amp; Peças - BH'!Area_de_impressao</vt:lpstr>
      <vt:lpstr>'Insumos &amp; Peças - Brasília'!Area_de_impressao</vt:lpstr>
      <vt:lpstr>'Insumos &amp; Peças - Curitiba'!Area_de_impressao</vt:lpstr>
      <vt:lpstr>'Insumos &amp; Peças - Fortaleza'!Area_de_impressao</vt:lpstr>
      <vt:lpstr>'Insumos &amp; Peças - Recife'!Area_de_impressao</vt:lpstr>
      <vt:lpstr>'Insumos &amp; Peças - RJ'!Area_de_impressao</vt:lpstr>
      <vt:lpstr>'Insumos &amp; Peças - Salvador'!Area_de_impressao</vt:lpstr>
      <vt:lpstr>'Insumos &amp; Peças - SP'!Area_de_impressao</vt:lpstr>
      <vt:lpstr>Recife!Area_de_impressao</vt:lpstr>
      <vt:lpstr>'Rio de Janeiro'!Area_de_impressao</vt:lpstr>
      <vt:lpstr>Salvador!Area_de_impressao</vt:lpstr>
      <vt:lpstr>'São Paulo'!Area_de_impressao</vt:lpstr>
      <vt:lpstr>TODOS!Area_de_impressao</vt:lpstr>
    </vt:vector>
  </TitlesOfParts>
  <Manager/>
  <Company>Banco Central do Brasil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Guilherme Sousa Rocha</dc:creator>
  <cp:keywords/>
  <dc:description/>
  <cp:lastModifiedBy>Sergio Martins da Silva Rosa</cp:lastModifiedBy>
  <cp:revision/>
  <dcterms:created xsi:type="dcterms:W3CDTF">2018-04-20T17:20:06Z</dcterms:created>
  <dcterms:modified xsi:type="dcterms:W3CDTF">2026-02-03T17:44:30Z</dcterms:modified>
  <cp:category/>
  <cp:contentStatus/>
</cp:coreProperties>
</file>